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495" windowWidth="18615" windowHeight="6345" tabRatio="873" activeTab="9"/>
  </bookViews>
  <sheets>
    <sheet name="PG" sheetId="1" r:id="rId1"/>
    <sheet name="1-2" sheetId="2" r:id="rId2"/>
    <sheet name="3-4" sheetId="3" r:id="rId3"/>
    <sheet name="5" sheetId="4" r:id="rId4"/>
    <sheet name="6-7" sheetId="5" r:id="rId5"/>
    <sheet name="8-9-10" sheetId="6" r:id="rId6"/>
    <sheet name="11" sheetId="7" r:id="rId7"/>
    <sheet name="12-13" sheetId="8" r:id="rId8"/>
    <sheet name="14-15" sheetId="9" r:id="rId9"/>
    <sheet name="16-19" sheetId="10" r:id="rId10"/>
    <sheet name="20-21" sheetId="11" r:id="rId11"/>
    <sheet name="22-23" sheetId="12" r:id="rId12"/>
    <sheet name="24-27" sheetId="13" r:id="rId13"/>
    <sheet name="28-29-30" sheetId="14" r:id="rId14"/>
    <sheet name="31-32" sheetId="15" r:id="rId15"/>
    <sheet name="33-34" sheetId="16" r:id="rId16"/>
    <sheet name="graphique " sheetId="21" r:id="rId17"/>
    <sheet name="graphique modifier2017" sheetId="22" r:id="rId18"/>
    <sheet name="Graphe 2014" sheetId="17" r:id="rId19"/>
    <sheet name="Feuil2" sheetId="20" r:id="rId20"/>
  </sheets>
  <calcPr calcId="125725"/>
</workbook>
</file>

<file path=xl/calcChain.xml><?xml version="1.0" encoding="utf-8"?>
<calcChain xmlns="http://schemas.openxmlformats.org/spreadsheetml/2006/main">
  <c r="D33" i="5"/>
  <c r="B33"/>
  <c r="B9" i="17" l="1"/>
  <c r="E18" i="16"/>
  <c r="F49" i="14"/>
  <c r="E49"/>
  <c r="E52" i="13"/>
  <c r="D52"/>
  <c r="C52"/>
  <c r="B52"/>
  <c r="E28"/>
  <c r="F28" s="1"/>
  <c r="D28"/>
  <c r="C28"/>
  <c r="B28"/>
  <c r="F22"/>
  <c r="E7"/>
  <c r="D7"/>
  <c r="H21" i="9"/>
  <c r="D44" i="7"/>
  <c r="C44"/>
  <c r="E9" i="6"/>
  <c r="F26" i="13" l="1"/>
  <c r="F27"/>
  <c r="F24"/>
  <c r="F23"/>
</calcChain>
</file>

<file path=xl/sharedStrings.xml><?xml version="1.0" encoding="utf-8"?>
<sst xmlns="http://schemas.openxmlformats.org/spreadsheetml/2006/main" count="1705" uniqueCount="1275">
  <si>
    <t>البـيـئة</t>
  </si>
  <si>
    <t xml:space="preserve">23 - 3 Critères d'appréciation de la qualité 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</si>
  <si>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</si>
  <si>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</si>
  <si>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t>الفصـل الثالث والعشرون</t>
  </si>
  <si>
    <t>Fleuves</t>
  </si>
  <si>
    <t xml:space="preserve">          des eaux de surface</t>
  </si>
  <si>
    <t xml:space="preserve">                      الميـاه السطـحـيـة              </t>
  </si>
  <si>
    <t xml:space="preserve">البـيـئـة </t>
  </si>
  <si>
    <t>année 2016-2017</t>
  </si>
  <si>
    <t>CHAPITRE XXIII</t>
  </si>
  <si>
    <t>سنة 2016-2017</t>
  </si>
  <si>
    <t>درجة الجودة</t>
  </si>
  <si>
    <t>ENVIRONNEMENT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</si>
  <si>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</si>
  <si>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</si>
  <si>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</si>
  <si>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</si>
  <si>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</si>
  <si>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</si>
  <si>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</si>
  <si>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</si>
  <si>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</si>
  <si>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</si>
  <si>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</si>
  <si>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</si>
  <si>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</si>
  <si>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</si>
  <si>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</si>
  <si>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</si>
  <si>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</si>
  <si>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</si>
  <si>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</si>
  <si>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</si>
  <si>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</si>
  <si>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</si>
  <si>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</si>
  <si>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</si>
  <si>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</si>
  <si>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</si>
  <si>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</si>
  <si>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</si>
  <si>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</si>
  <si>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</si>
  <si>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</si>
  <si>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</si>
  <si>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</si>
  <si>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</si>
  <si>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</si>
  <si>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</si>
  <si>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</si>
  <si>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</si>
  <si>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</si>
  <si>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</si>
  <si>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</si>
  <si>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</si>
  <si>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</si>
  <si>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</si>
  <si>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</si>
  <si>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</si>
  <si>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</si>
  <si>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</si>
  <si>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</si>
  <si>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</si>
  <si>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</si>
  <si>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</si>
  <si>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</si>
  <si>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</si>
  <si>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</si>
  <si>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</si>
  <si>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</si>
  <si>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</si>
  <si>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</si>
  <si>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</si>
  <si>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</si>
  <si>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</si>
  <si>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</si>
  <si>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</si>
  <si>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</si>
  <si>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</si>
  <si>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</si>
  <si>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</si>
  <si>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</si>
  <si>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</si>
  <si>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</si>
  <si>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</si>
  <si>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</si>
  <si>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</si>
  <si>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</si>
  <si>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</si>
  <si>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</si>
  <si>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</si>
  <si>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</si>
  <si>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</si>
  <si>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</si>
  <si>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</si>
  <si>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</si>
  <si>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</si>
  <si>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 </t>
    </r>
    <r>
      <rPr>
        <b/>
        <sz val="16"/>
        <rFont val="Times New Roman"/>
        <family val="1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</si>
  <si>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</si>
  <si>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</si>
  <si>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</si>
  <si>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</si>
  <si>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</si>
  <si>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</si>
  <si>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</si>
  <si>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</si>
  <si>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</si>
  <si>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</si>
  <si>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</si>
  <si>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</si>
  <si>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</si>
  <si>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t xml:space="preserve">Jbel Tidrhine </t>
  </si>
  <si>
    <t xml:space="preserve">جبل تدغين    </t>
  </si>
  <si>
    <t>الغرب الشمالي         الشرق الشمالي</t>
  </si>
  <si>
    <t>جبال الريف</t>
  </si>
  <si>
    <t>avec concavité Nord</t>
  </si>
  <si>
    <t>قوس بتقعر نحو الشمال</t>
  </si>
  <si>
    <t>Moyen Atlas</t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</si>
  <si>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</si>
  <si>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t xml:space="preserve">Jbel Bounaceur </t>
  </si>
  <si>
    <t>جبل بوناصر</t>
  </si>
  <si>
    <t>الجنوب الغربي         الشمال الشرقي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</si>
  <si>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</si>
  <si>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</si>
  <si>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</si>
  <si>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</si>
  <si>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</si>
  <si>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</si>
  <si>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</si>
  <si>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</si>
  <si>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</si>
  <si>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</si>
  <si>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</si>
  <si>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</si>
  <si>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</si>
  <si>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</si>
  <si>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</si>
  <si>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t xml:space="preserve">Jbel Aklim  </t>
  </si>
  <si>
    <t xml:space="preserve">جبل أكليم </t>
  </si>
  <si>
    <t>الأطلس  الصغير</t>
  </si>
  <si>
    <t xml:space="preserve">            classe de qualité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</si>
  <si>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</si>
  <si>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</si>
  <si>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</si>
  <si>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</si>
  <si>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</si>
  <si>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</si>
  <si>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</si>
  <si>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</si>
  <si>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Moyenne</t>
  </si>
  <si>
    <t>Bonne</t>
  </si>
  <si>
    <t>Excellente</t>
  </si>
  <si>
    <t>معلمات</t>
  </si>
  <si>
    <t>Oxygène dissous(mg/l)</t>
  </si>
  <si>
    <t>&lt;   1</t>
  </si>
  <si>
    <t>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</si>
  <si>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</si>
  <si>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</si>
  <si>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</si>
  <si>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&gt; 25</t>
  </si>
  <si>
    <t>10-25</t>
  </si>
  <si>
    <t>&lt;3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</si>
  <si>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</si>
  <si>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t>الحاجيات الكيماوية</t>
  </si>
  <si>
    <t>DCO (mg/l)</t>
  </si>
  <si>
    <t>&gt;  80</t>
  </si>
  <si>
    <t>40-80</t>
  </si>
  <si>
    <t>35-40</t>
  </si>
  <si>
    <t>30-35</t>
  </si>
  <si>
    <t>&lt;30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</si>
  <si>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</si>
  <si>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>Ammonium (mg/l)</t>
  </si>
  <si>
    <t>&gt;  8</t>
  </si>
  <si>
    <t>0.5-2</t>
  </si>
  <si>
    <t>0.1-0.5</t>
  </si>
  <si>
    <t>≤ 0.5</t>
  </si>
  <si>
    <t xml:space="preserve">الأمونيوم  ( مغ/لتر)       </t>
  </si>
  <si>
    <t>Phosphore total (mg/l)</t>
  </si>
  <si>
    <t>&gt;  3</t>
  </si>
  <si>
    <t>0.5-3</t>
  </si>
  <si>
    <t>0.3-0.5</t>
  </si>
  <si>
    <t>0.1-0.3</t>
  </si>
  <si>
    <t>≤ 0.1</t>
  </si>
  <si>
    <r>
      <t>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</si>
  <si>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t>Coliformes fécaux (/100ml)</t>
  </si>
  <si>
    <t>-</t>
  </si>
  <si>
    <t>&gt;20000</t>
  </si>
  <si>
    <t>2000-20000</t>
  </si>
  <si>
    <t>20-2000</t>
  </si>
  <si>
    <t>≤ 20</t>
  </si>
  <si>
    <r>
      <t xml:space="preserve">البكتريا البرازية </t>
    </r>
    <r>
      <rPr>
        <sz val="10"/>
        <rFont val="Times New Roman"/>
        <family val="1"/>
      </rPr>
      <t>( / مائة مللتر)</t>
    </r>
  </si>
  <si>
    <t>23 - 4 Répartition des stations de mesure</t>
  </si>
  <si>
    <t>23 - 4 توزيع محطات قياس للمياه السطحية</t>
  </si>
  <si>
    <t xml:space="preserve">          des eaux de surface selon le niveau de la qualité</t>
  </si>
  <si>
    <t xml:space="preserve">     حسب مستوى الجودة    </t>
  </si>
  <si>
    <t>année 2015-2016</t>
  </si>
  <si>
    <t>نسبة مستوى الجودة</t>
  </si>
  <si>
    <t>سنة 2015-2016</t>
  </si>
  <si>
    <t>classe de qualité</t>
  </si>
  <si>
    <t>Paramètre de qualité</t>
  </si>
  <si>
    <t xml:space="preserve">  عناصر الجودة</t>
  </si>
  <si>
    <t>Nombre de station</t>
  </si>
  <si>
    <t>عدد المحطات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</si>
  <si>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</si>
  <si>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%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</si>
  <si>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</si>
  <si>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الحاجيات البيولوجية من الأكسجين خلال 5 أيام (مع/لتر)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</si>
  <si>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</si>
  <si>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 xml:space="preserve"> الفسفور الكلي ( مغ/لتر)</t>
  </si>
  <si>
    <t xml:space="preserve"> البكتريا البرازية ( / مائة مللتر)</t>
  </si>
  <si>
    <t xml:space="preserve">23 -5 Lieu géographique des stations </t>
  </si>
  <si>
    <t>23 - 5 الموقع الجغرافي لمحطات</t>
  </si>
  <si>
    <t xml:space="preserve">          météorologiques</t>
  </si>
  <si>
    <t xml:space="preserve">          الأرصاد الجوية</t>
  </si>
  <si>
    <t>خط الطول</t>
  </si>
  <si>
    <t>خط العرض</t>
  </si>
  <si>
    <t>الإرتفاع</t>
  </si>
  <si>
    <t>Longitude</t>
  </si>
  <si>
    <t>Latitude</t>
  </si>
  <si>
    <t>Altitude</t>
  </si>
  <si>
    <t xml:space="preserve">   Station</t>
  </si>
  <si>
    <t xml:space="preserve"> </t>
  </si>
  <si>
    <t>المحطة</t>
  </si>
  <si>
    <t xml:space="preserve">    Agadir-Inezganne</t>
  </si>
  <si>
    <t>أكادير-انزكان</t>
  </si>
  <si>
    <t xml:space="preserve">    Agadir al Massira</t>
  </si>
  <si>
    <t>أكادير المسيرة</t>
  </si>
  <si>
    <t xml:space="preserve">    Al Hoceïma</t>
  </si>
  <si>
    <t>الحسيمة</t>
  </si>
  <si>
    <t xml:space="preserve">    Béni Mellal</t>
  </si>
  <si>
    <t>بني ملال</t>
  </si>
  <si>
    <t xml:space="preserve">    Bouarfa</t>
  </si>
  <si>
    <t>بوعرفة</t>
  </si>
  <si>
    <t xml:space="preserve">    Casablanca-Anfa</t>
  </si>
  <si>
    <t>الدارالبيضاء أنفا</t>
  </si>
  <si>
    <t xml:space="preserve">    Chefchaoun</t>
  </si>
  <si>
    <t>شفشاون</t>
  </si>
  <si>
    <t xml:space="preserve">    Dakhla</t>
  </si>
  <si>
    <t>الداخلة</t>
  </si>
  <si>
    <t xml:space="preserve">    Eljadida</t>
  </si>
  <si>
    <t>الجديدة</t>
  </si>
  <si>
    <t xml:space="preserve">    Errachidia</t>
  </si>
  <si>
    <t>الرشيدية</t>
  </si>
  <si>
    <t xml:space="preserve">    Essaouira</t>
  </si>
  <si>
    <t>الصويرة</t>
  </si>
  <si>
    <t xml:space="preserve">    Fès-Sais</t>
  </si>
  <si>
    <t>فاس سايس</t>
  </si>
  <si>
    <t xml:space="preserve">    Guelmim</t>
  </si>
  <si>
    <t>كلميم</t>
  </si>
  <si>
    <t xml:space="preserve">    Ifrane</t>
  </si>
  <si>
    <t>إفران</t>
  </si>
  <si>
    <t xml:space="preserve">    Kasba-Tadla</t>
  </si>
  <si>
    <t>قصبة تادلة</t>
  </si>
  <si>
    <t xml:space="preserve">    Kénitra</t>
  </si>
  <si>
    <t>القنيطرة</t>
  </si>
  <si>
    <t xml:space="preserve">    Khouribga</t>
  </si>
  <si>
    <t>خريبكة</t>
  </si>
  <si>
    <t xml:space="preserve">    Laâyoune</t>
  </si>
  <si>
    <t>العيون</t>
  </si>
  <si>
    <t xml:space="preserve">    Larache</t>
  </si>
  <si>
    <t xml:space="preserve">    Marrakech</t>
  </si>
  <si>
    <t>مراكش</t>
  </si>
  <si>
    <t xml:space="preserve">    Meknès</t>
  </si>
  <si>
    <t>مكناس</t>
  </si>
  <si>
    <t xml:space="preserve">    Midelt</t>
  </si>
  <si>
    <t>ميدلت</t>
  </si>
  <si>
    <t xml:space="preserve">    Mohammedia</t>
  </si>
  <si>
    <t>المحمدية</t>
  </si>
  <si>
    <t xml:space="preserve">    Nador Aroui</t>
  </si>
  <si>
    <t>الناضورالعروي</t>
  </si>
  <si>
    <t xml:space="preserve">    Nouasseur</t>
  </si>
  <si>
    <t>النواصر</t>
  </si>
  <si>
    <t xml:space="preserve">    Ouarzazate</t>
  </si>
  <si>
    <t>ورزازات</t>
  </si>
  <si>
    <t xml:space="preserve">    Oujda</t>
  </si>
  <si>
    <t>وجدة</t>
  </si>
  <si>
    <t xml:space="preserve">    Rabat-Salé</t>
  </si>
  <si>
    <t>الرباط - سلا</t>
  </si>
  <si>
    <t xml:space="preserve">    Safi</t>
  </si>
  <si>
    <t>آسفي</t>
  </si>
  <si>
    <t xml:space="preserve">    Settat</t>
  </si>
  <si>
    <t>سطات</t>
  </si>
  <si>
    <t xml:space="preserve">    Sidi-Ifni</t>
  </si>
  <si>
    <t>سيدي إفني</t>
  </si>
  <si>
    <t xml:space="preserve">    Sidi-Slimane</t>
  </si>
  <si>
    <t>سيدي سليمان</t>
  </si>
  <si>
    <t xml:space="preserve">    Smara</t>
  </si>
  <si>
    <t>سمارة</t>
  </si>
  <si>
    <t xml:space="preserve">    Tanger-Aeroport</t>
  </si>
  <si>
    <t>طنجة المطار</t>
  </si>
  <si>
    <t xml:space="preserve">    Tanger-Port</t>
  </si>
  <si>
    <t>طنجة الميناء</t>
  </si>
  <si>
    <t xml:space="preserve">    Tan-Tan</t>
  </si>
  <si>
    <t>طنطان</t>
  </si>
  <si>
    <t xml:space="preserve">    Taroudannt</t>
  </si>
  <si>
    <t>تارودانت</t>
  </si>
  <si>
    <t xml:space="preserve">    Taza</t>
  </si>
  <si>
    <t>تازة</t>
  </si>
  <si>
    <t xml:space="preserve">    Tétouan</t>
  </si>
  <si>
    <t>تطوان</t>
  </si>
  <si>
    <t xml:space="preserve">    Tiznit</t>
  </si>
  <si>
    <t>تيزنيت</t>
  </si>
  <si>
    <t xml:space="preserve">23 - 6 Ressources en eau </t>
  </si>
  <si>
    <t>23 - 6 الموارد المائية</t>
  </si>
  <si>
    <t xml:space="preserve">المعدل السنوي للمدى الطويل  </t>
  </si>
  <si>
    <t>Moyenne annuelle</t>
  </si>
  <si>
    <t>2016-2017</t>
  </si>
  <si>
    <t>2015-2016</t>
  </si>
  <si>
    <t xml:space="preserve">Année hydrologique </t>
  </si>
  <si>
    <t xml:space="preserve"> à long terme</t>
  </si>
  <si>
    <t>السنة الهدرولوجية</t>
  </si>
  <si>
    <t>Précipitation</t>
  </si>
  <si>
    <t>التساقطات</t>
  </si>
  <si>
    <t>Evapotranspiration</t>
  </si>
  <si>
    <t>التبخر</t>
  </si>
  <si>
    <t>Total des ressources en eau</t>
  </si>
  <si>
    <t>مجموع الموارد المائية</t>
  </si>
  <si>
    <t>Apport d'eau souterraine</t>
  </si>
  <si>
    <t>معدل واردات المياه الجوفية</t>
  </si>
  <si>
    <t>Apport d'eau de surface</t>
  </si>
  <si>
    <t>واردات المياه السطحية</t>
  </si>
  <si>
    <t>23 -7 Répartition des ressources en eau renouvelables</t>
  </si>
  <si>
    <t>23 - 7 توزيع الموارد المائية المتجددة</t>
  </si>
  <si>
    <t xml:space="preserve">          par bassin verssant</t>
  </si>
  <si>
    <t xml:space="preserve">          حسب الأحواض المائية</t>
  </si>
  <si>
    <t xml:space="preserve">معدل واردات المياه الجوفية  </t>
  </si>
  <si>
    <t xml:space="preserve">مساحة        </t>
  </si>
  <si>
    <t>Bassin versant</t>
  </si>
  <si>
    <t>apport d'eau de surface</t>
  </si>
  <si>
    <t>moyenne des apports d'eau souterraine</t>
  </si>
  <si>
    <t>الحوض المـائي</t>
  </si>
  <si>
    <t xml:space="preserve">ملوية </t>
  </si>
  <si>
    <t>Bouregreg et Chaouia</t>
  </si>
  <si>
    <t>أبي رقراق و الشاوية</t>
  </si>
  <si>
    <t xml:space="preserve">Oum Rbia </t>
  </si>
  <si>
    <t xml:space="preserve">أم الربيع </t>
  </si>
  <si>
    <t xml:space="preserve">Tensift </t>
  </si>
  <si>
    <t xml:space="preserve">تانسيفت </t>
  </si>
  <si>
    <t>Souss-Massa -Draa</t>
  </si>
  <si>
    <t>سوس - ماسة -درعة</t>
  </si>
  <si>
    <t>Ziz, Guir, Rhéris</t>
  </si>
  <si>
    <t xml:space="preserve">زيز- غير و غريس </t>
  </si>
  <si>
    <t>Sakia alhamra et Oued Eddahab</t>
  </si>
  <si>
    <t>الساقية الحمراء و وادي الذهب</t>
  </si>
  <si>
    <t>Total</t>
  </si>
  <si>
    <t>المجموع</t>
  </si>
  <si>
    <t xml:space="preserve">23 - 8 Evolution de la production et des ventes de  </t>
  </si>
  <si>
    <r>
      <t>23 -8</t>
    </r>
    <r>
      <rPr>
        <b/>
        <sz val="16"/>
        <rFont val="Times New Roman"/>
        <family val="1"/>
      </rPr>
      <t xml:space="preserve"> تطور إنتاج ومبيعات المكتب </t>
    </r>
  </si>
  <si>
    <t xml:space="preserve">          l'Office National de l'Eau et de l'Electricité</t>
  </si>
  <si>
    <t xml:space="preserve">           الوطني للماء و الكهرباء</t>
  </si>
  <si>
    <t xml:space="preserve"> En millimètres </t>
  </si>
  <si>
    <t>2011-2012</t>
  </si>
  <si>
    <t>2010-2011</t>
  </si>
  <si>
    <t>بالملمتر</t>
  </si>
  <si>
    <t>Station</t>
  </si>
  <si>
    <t xml:space="preserve"> Agadir</t>
  </si>
  <si>
    <t>257.6</t>
  </si>
  <si>
    <t>أكادير</t>
  </si>
  <si>
    <t xml:space="preserve"> Al Hoceima</t>
  </si>
  <si>
    <t>255.7</t>
  </si>
  <si>
    <t xml:space="preserve"> Béni Mellal</t>
  </si>
  <si>
    <t>259.0</t>
  </si>
  <si>
    <t xml:space="preserve"> Bouarfa</t>
  </si>
  <si>
    <t>...</t>
  </si>
  <si>
    <t>بوعـرفة</t>
  </si>
  <si>
    <t xml:space="preserve"> Casablanca</t>
  </si>
  <si>
    <t xml:space="preserve">الدارالبيضاء 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</si>
  <si>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</si>
  <si>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</si>
  <si>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</si>
  <si>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</si>
  <si>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</si>
  <si>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>499.4</t>
  </si>
  <si>
    <t xml:space="preserve"> Errachidia</t>
  </si>
  <si>
    <t>127.1</t>
  </si>
  <si>
    <t>الرشيـد ية</t>
  </si>
  <si>
    <t xml:space="preserve"> Essaouira</t>
  </si>
  <si>
    <t xml:space="preserve"> Fès</t>
  </si>
  <si>
    <t>410.5</t>
  </si>
  <si>
    <t xml:space="preserve">فاس </t>
  </si>
  <si>
    <t xml:space="preserve"> Guelmim</t>
  </si>
  <si>
    <t>120.4</t>
  </si>
  <si>
    <t xml:space="preserve"> Ifrane</t>
  </si>
  <si>
    <t>763.8</t>
  </si>
  <si>
    <t xml:space="preserve"> Kasba Tadla</t>
  </si>
  <si>
    <t xml:space="preserve"> Kénitra</t>
  </si>
  <si>
    <t>652.9</t>
  </si>
  <si>
    <t xml:space="preserve"> Khouribga</t>
  </si>
  <si>
    <t>224.5</t>
  </si>
  <si>
    <t xml:space="preserve"> Laâyoune</t>
  </si>
  <si>
    <t>40.8</t>
  </si>
  <si>
    <t>638.8</t>
  </si>
  <si>
    <t xml:space="preserve"> Marrakech</t>
  </si>
  <si>
    <t>138.4</t>
  </si>
  <si>
    <t xml:space="preserve"> Meknès</t>
  </si>
  <si>
    <t>334.3</t>
  </si>
  <si>
    <t xml:space="preserve"> Midelt</t>
  </si>
  <si>
    <t xml:space="preserve"> Nador</t>
  </si>
  <si>
    <t>245.8</t>
  </si>
  <si>
    <t>الناضور</t>
  </si>
  <si>
    <t xml:space="preserve"> Nouasser</t>
  </si>
  <si>
    <t>244.9</t>
  </si>
  <si>
    <t>النـواصر</t>
  </si>
  <si>
    <t xml:space="preserve"> Ouarzazate</t>
  </si>
  <si>
    <t>80.9</t>
  </si>
  <si>
    <t xml:space="preserve"> Oujda</t>
  </si>
  <si>
    <t>223.5</t>
  </si>
  <si>
    <t xml:space="preserve"> Rabat-Salé</t>
  </si>
  <si>
    <t>664.4</t>
  </si>
  <si>
    <t xml:space="preserve"> Safi</t>
  </si>
  <si>
    <t>360.7</t>
  </si>
  <si>
    <t xml:space="preserve"> Settat</t>
  </si>
  <si>
    <t>171.9</t>
  </si>
  <si>
    <t>سطـات</t>
  </si>
  <si>
    <t xml:space="preserve"> Sidi Ifni</t>
  </si>
  <si>
    <t xml:space="preserve"> Sidi Slimane</t>
  </si>
  <si>
    <t>348.5</t>
  </si>
  <si>
    <t xml:space="preserve"> Tanger</t>
  </si>
  <si>
    <t>670.6</t>
  </si>
  <si>
    <t>طنجة</t>
  </si>
  <si>
    <t xml:space="preserve"> Tan-Tan</t>
  </si>
  <si>
    <t>طانطان</t>
  </si>
  <si>
    <t xml:space="preserve"> Taroudannt</t>
  </si>
  <si>
    <t xml:space="preserve"> Taza</t>
  </si>
  <si>
    <t>468.1</t>
  </si>
  <si>
    <t xml:space="preserve"> Tétouan</t>
  </si>
  <si>
    <t>553.5</t>
  </si>
  <si>
    <t xml:space="preserve"> Tiznit</t>
  </si>
  <si>
    <t xml:space="preserve"> Moyenne</t>
  </si>
  <si>
    <t>348.24</t>
  </si>
  <si>
    <t>المـعـدل</t>
  </si>
  <si>
    <t xml:space="preserve"> (1) La campagne débute au mois de septembre de l'année</t>
  </si>
  <si>
    <r>
      <t>En millions de m</t>
    </r>
    <r>
      <rPr>
        <sz val="10"/>
        <rFont val="Times New Roman"/>
        <family val="1"/>
      </rPr>
      <t>3</t>
    </r>
  </si>
  <si>
    <t>بمليون متر مكعب</t>
  </si>
  <si>
    <t>Production ONEE</t>
  </si>
  <si>
    <t xml:space="preserve">(1) يبتدئ الموسم الفلاحي في شهر شتنبر </t>
  </si>
  <si>
    <t xml:space="preserve">      et se termine au mois de mai de l'année suivante.</t>
  </si>
  <si>
    <t xml:space="preserve">     وينتهي في شهر ماي من السنة الموالية</t>
  </si>
  <si>
    <t>Source : Ministère de l'Agriculture et de la Pêche Maritime.</t>
  </si>
  <si>
    <r>
      <t>المصدر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وزارة الفلاحة و الصيد البحري. </t>
    </r>
  </si>
  <si>
    <t xml:space="preserve">            Direction de la Météorologie Nationale</t>
  </si>
  <si>
    <t xml:space="preserve">            المديرية الوطنية للأرصاد الجوية</t>
  </si>
  <si>
    <t>إنتاج  م.و.م.ص.ش</t>
  </si>
  <si>
    <t xml:space="preserve">  Souterraine </t>
  </si>
  <si>
    <t xml:space="preserve">  جـوفية </t>
  </si>
  <si>
    <t xml:space="preserve">  Superficielle</t>
  </si>
  <si>
    <t xml:space="preserve">  سطحية</t>
  </si>
  <si>
    <t xml:space="preserve">  Dessalée</t>
  </si>
  <si>
    <t xml:space="preserve">  معالجة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</si>
  <si>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</si>
  <si>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</si>
  <si>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</si>
  <si>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</si>
  <si>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</si>
  <si>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</si>
  <si>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t>23 -9 تطور استهلاك الماء حسب القطاعات</t>
  </si>
  <si>
    <t>En millions de m3/an</t>
  </si>
  <si>
    <t>Bornes fontaines</t>
  </si>
  <si>
    <t xml:space="preserve">23 -10 Assainissement liquide à la charge de l'Office  </t>
  </si>
  <si>
    <r>
      <t xml:space="preserve">23 - 10 </t>
    </r>
    <r>
      <rPr>
        <b/>
        <sz val="16"/>
        <rFont val="Times New Roman"/>
        <family val="1"/>
      </rPr>
      <t xml:space="preserve">الصرف الصحي المكلف به المكتب </t>
    </r>
  </si>
  <si>
    <t xml:space="preserve">         National de l'Eau et de l'Electricité</t>
  </si>
  <si>
    <t xml:space="preserve">Nombre de stations d’épuration </t>
  </si>
  <si>
    <t>…</t>
  </si>
  <si>
    <t>عدد محطات التصفية</t>
  </si>
  <si>
    <r>
      <t>Capacité nominale (en m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</si>
  <si>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</si>
  <si>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>Rendement annuel moyen en DBO5 (%)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</si>
  <si>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(%)</t>
    </r>
  </si>
  <si>
    <t>Rendement annuel moyen en DBO5 (épuration secondaire-tertiaire des eaux usées urbaines)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</si>
  <si>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(التصفية من الدرجة الثانية و الثالثة للمياه العادمة في المجال الحضري)</t>
    </r>
  </si>
  <si>
    <t>(1) Consommation d’eau potable en milieu urbain.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</si>
  <si>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استهلاك الماء الصالح للشرب بالوسط الحضري.</t>
    </r>
  </si>
  <si>
    <t>Sources : Office National de l'électricité et de l'eau Potable.</t>
  </si>
  <si>
    <t xml:space="preserve"> المصادر : المكتب الوطني للكهرباء والماء الصالح للشرب.</t>
  </si>
  <si>
    <t xml:space="preserve">23 - 12 Qualité des eaux superficielles situées  </t>
  </si>
  <si>
    <t xml:space="preserve">            en aval immédiat des rejets  </t>
  </si>
  <si>
    <t>Année 2016</t>
  </si>
  <si>
    <t>وادي بوموسى</t>
  </si>
  <si>
    <t>وادي لوكوس</t>
  </si>
  <si>
    <t>وادي مارتيل</t>
  </si>
  <si>
    <t>وادي إيكم</t>
  </si>
  <si>
    <t>سنة 2016</t>
  </si>
  <si>
    <t>Oued Boumoussa</t>
  </si>
  <si>
    <t>Oued Loukkos</t>
  </si>
  <si>
    <t>Oued Martil</t>
  </si>
  <si>
    <t>Oued Yekem</t>
  </si>
  <si>
    <t>Station de mesure</t>
  </si>
  <si>
    <t>سافلة المنطقة الصناعية</t>
  </si>
  <si>
    <t>محطة القياس</t>
  </si>
  <si>
    <t>Aval de la zone</t>
  </si>
  <si>
    <t xml:space="preserve"> Industrielle</t>
  </si>
  <si>
    <t>Unité (mg /l)</t>
  </si>
  <si>
    <t>الوحدة (مغ / لتر)</t>
  </si>
  <si>
    <t xml:space="preserve">Oxygène dissous </t>
  </si>
  <si>
    <t>mg(O2)/l</t>
  </si>
  <si>
    <t>مغ/لتر</t>
  </si>
  <si>
    <t xml:space="preserve">الأوكسجين المذاب </t>
  </si>
  <si>
    <t xml:space="preserve">الحاجيات البيولوجية   </t>
  </si>
  <si>
    <t>DBO (20°C,5d)</t>
  </si>
  <si>
    <t>42.5</t>
  </si>
  <si>
    <t>2.26</t>
  </si>
  <si>
    <t xml:space="preserve">  من الأوكسجين </t>
  </si>
  <si>
    <t>DCO (K2Cr2O7)</t>
  </si>
  <si>
    <r>
      <t>Azote  (NH</t>
    </r>
    <r>
      <rPr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</si>
  <si>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>mg(N)/l</t>
  </si>
  <si>
    <t>73.8</t>
  </si>
  <si>
    <t>_</t>
  </si>
  <si>
    <t>0.19</t>
  </si>
  <si>
    <r>
      <t xml:space="preserve">  (NH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</si>
  <si>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 xml:space="preserve">Phosphores </t>
  </si>
  <si>
    <t>mg(pt)/l</t>
  </si>
  <si>
    <t>0.691</t>
  </si>
  <si>
    <t>0.15</t>
  </si>
  <si>
    <t>1.32</t>
  </si>
  <si>
    <t xml:space="preserve">الفوسفور     </t>
  </si>
  <si>
    <t>Coliformes fécaux/100ml</t>
  </si>
  <si>
    <t>/100ml</t>
  </si>
  <si>
    <t>/100مل</t>
  </si>
  <si>
    <r>
      <t xml:space="preserve"> البكتريا البرازية /</t>
    </r>
    <r>
      <rPr>
        <sz val="10"/>
        <rFont val="Times New Roman"/>
        <family val="1"/>
      </rPr>
      <t>100مل</t>
    </r>
  </si>
  <si>
    <t>Qualité</t>
  </si>
  <si>
    <t>Trés Mauvaise</t>
  </si>
  <si>
    <t>الجودة</t>
  </si>
  <si>
    <t>23 - 13 Qualité des eaux de lacs sélectionnés</t>
  </si>
  <si>
    <r>
      <t xml:space="preserve">23 - 13 </t>
    </r>
    <r>
      <rPr>
        <b/>
        <sz val="16"/>
        <rFont val="Times New Roman"/>
        <family val="1"/>
      </rPr>
      <t>جـودة مياه البحيرات المختارة</t>
    </r>
  </si>
  <si>
    <t>سد</t>
  </si>
  <si>
    <t>ضاية</t>
  </si>
  <si>
    <t xml:space="preserve">سد </t>
  </si>
  <si>
    <t>سمبا</t>
  </si>
  <si>
    <t>الرومي</t>
  </si>
  <si>
    <t>المخازن</t>
  </si>
  <si>
    <t>سمير</t>
  </si>
  <si>
    <t>المسيرة</t>
  </si>
  <si>
    <t>Barrage</t>
  </si>
  <si>
    <t>Dayat</t>
  </si>
  <si>
    <t>SMBA</t>
  </si>
  <si>
    <t>Roumi</t>
  </si>
  <si>
    <t>Makhazine</t>
  </si>
  <si>
    <t>Smir</t>
  </si>
  <si>
    <t>massira</t>
  </si>
  <si>
    <r>
      <t>Unité</t>
    </r>
    <r>
      <rPr>
        <b/>
        <sz val="9"/>
        <rFont val="Times New Roman"/>
        <family val="1"/>
      </rPr>
      <t xml:space="preserve"> (mg/l)</t>
    </r>
  </si>
  <si>
    <t>الوحدة (ملغ/ل)</t>
  </si>
  <si>
    <t>Oxygène dissous</t>
  </si>
  <si>
    <t>8.32</t>
  </si>
  <si>
    <t>7.82</t>
  </si>
  <si>
    <t xml:space="preserve">الأوكسيجين المذاب </t>
  </si>
  <si>
    <t>Phosphores totales(Pt)</t>
  </si>
  <si>
    <t>0.059</t>
  </si>
  <si>
    <t>0.5</t>
  </si>
  <si>
    <t>0.01</t>
  </si>
  <si>
    <t>الفوسفور</t>
  </si>
  <si>
    <t>Orthophosphates (PO43-)</t>
  </si>
  <si>
    <t>0.011</t>
  </si>
  <si>
    <t>0.008</t>
  </si>
  <si>
    <t>0.003</t>
  </si>
  <si>
    <t>الديامونيوم</t>
  </si>
  <si>
    <t>Nitrates</t>
  </si>
  <si>
    <t>0.274</t>
  </si>
  <si>
    <t>1.76</t>
  </si>
  <si>
    <t>1.53</t>
  </si>
  <si>
    <t>النترات</t>
  </si>
  <si>
    <r>
      <t xml:space="preserve">Chlorophylle A en </t>
    </r>
    <r>
      <rPr>
        <sz val="9"/>
        <rFont val="Times New Roman"/>
        <family val="1"/>
      </rPr>
      <t>(µg / l)</t>
    </r>
    <r>
      <rPr>
        <sz val="10"/>
        <rFont val="Times New Roman"/>
        <family val="1"/>
      </rPr>
      <t xml:space="preserve"> </t>
    </r>
  </si>
  <si>
    <t>2.36</t>
  </si>
  <si>
    <t>9.18</t>
  </si>
  <si>
    <t>3.18</t>
  </si>
  <si>
    <r>
      <t>الكلوروفيل أ ب</t>
    </r>
    <r>
      <rPr>
        <sz val="9"/>
        <rFont val="Times New Roman"/>
        <family val="1"/>
      </rPr>
      <t>(µg / l)</t>
    </r>
  </si>
  <si>
    <t>Qualité globale</t>
  </si>
  <si>
    <t xml:space="preserve">23 - 14 Rejets d'eaux usées et flux </t>
  </si>
  <si>
    <r>
      <t xml:space="preserve">                    </t>
    </r>
    <r>
      <rPr>
        <b/>
        <sz val="14"/>
        <rFont val="Times New Roman"/>
        <family val="1"/>
      </rPr>
      <t>de pollution par bassin versant</t>
    </r>
  </si>
  <si>
    <t xml:space="preserve">            الملوثات حسب الحوض المائي</t>
  </si>
  <si>
    <t>Année 2013</t>
  </si>
  <si>
    <t xml:space="preserve">التلوث بالطن               </t>
  </si>
  <si>
    <t>الإفراغات السائلة</t>
  </si>
  <si>
    <t>سنة 2013</t>
  </si>
  <si>
    <t xml:space="preserve">               Pollution en tonne</t>
  </si>
  <si>
    <t xml:space="preserve">Rejets liquides </t>
  </si>
  <si>
    <t>ح.ب. من أ</t>
  </si>
  <si>
    <t xml:space="preserve">ح.ك. من أ </t>
  </si>
  <si>
    <t>بألف متر مكعب</t>
  </si>
  <si>
    <t>DBOS</t>
  </si>
  <si>
    <t>DCO</t>
  </si>
  <si>
    <r>
      <t>en 10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sz val="10"/>
        <rFont val="Times New Roman"/>
        <family val="1"/>
      </rPr>
      <t>3</t>
    </r>
  </si>
  <si>
    <t>Loukos, Tangerois et côtes Méditerranéennes</t>
  </si>
  <si>
    <t>اللكوس، طنجة والسواحل المتوسطية</t>
  </si>
  <si>
    <t>Souss-Massa</t>
  </si>
  <si>
    <t>سوس - ماسة</t>
  </si>
  <si>
    <t>Ziz-Guir</t>
  </si>
  <si>
    <t>زيز - غير</t>
  </si>
  <si>
    <t>Sakia El Hamra</t>
  </si>
  <si>
    <t>الساقية الحمراء</t>
  </si>
  <si>
    <t>23 - 15 Pollution provenant du littoral</t>
  </si>
  <si>
    <t xml:space="preserve">            et des industries du littoral vers</t>
  </si>
  <si>
    <t xml:space="preserve">            والصناعات الساحلية نحو </t>
  </si>
  <si>
    <t xml:space="preserve">            la côte Méditerranéenne</t>
  </si>
  <si>
    <t xml:space="preserve">            الساحل المتوسطي </t>
  </si>
  <si>
    <t>Année 1997</t>
  </si>
  <si>
    <t>طنجـة</t>
  </si>
  <si>
    <t>تطـوان</t>
  </si>
  <si>
    <t>شفـشـــاون</t>
  </si>
  <si>
    <t>الحسيـمة</t>
  </si>
  <si>
    <t>الناضـور</t>
  </si>
  <si>
    <t>سنة 1997</t>
  </si>
  <si>
    <t>Tanger</t>
  </si>
  <si>
    <t>Tetouan</t>
  </si>
  <si>
    <t>Chefchaouen</t>
  </si>
  <si>
    <t>Al Hoceima</t>
  </si>
  <si>
    <t>Nador</t>
  </si>
  <si>
    <t xml:space="preserve">MES </t>
  </si>
  <si>
    <t xml:space="preserve">المواد العالقة  </t>
  </si>
  <si>
    <t xml:space="preserve">DBO5 </t>
  </si>
  <si>
    <t xml:space="preserve">الحاجيات البيولوجية من الأوكسجين   </t>
  </si>
  <si>
    <t>Azote</t>
  </si>
  <si>
    <t xml:space="preserve"> الأزوت</t>
  </si>
  <si>
    <t>Phosphore</t>
  </si>
  <si>
    <t xml:space="preserve">Pollution provenant  </t>
  </si>
  <si>
    <t xml:space="preserve">التلوث المتدفق من الصناعات  </t>
  </si>
  <si>
    <t>Mercure (Hg) (Kg/jour)</t>
  </si>
  <si>
    <t xml:space="preserve">الزئبق  (هج)  (كلغ/ اليوم )  </t>
  </si>
  <si>
    <t>DCO : Demande chimique en Oxygène</t>
  </si>
  <si>
    <t xml:space="preserve">   ح.ك. من أ :  الحاجيات الكيماوية من الأكسجين</t>
  </si>
  <si>
    <t>MES : Matières en suspension</t>
  </si>
  <si>
    <t>DBO5 : Demande Biologique en oxygène</t>
  </si>
  <si>
    <t xml:space="preserve"> ح.ب. من أ :  الحاجيات البيولوجية من الأكسجين</t>
  </si>
  <si>
    <t xml:space="preserve">(1) La totalité des eaux usées produites par le secteur domestique représente 100% 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</si>
  <si>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</si>
  <si>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des eaux usées non racordées aux réseaux d'assainissement publics,  </t>
  </si>
  <si>
    <t xml:space="preserve">      من كمية المياه المستعملة  الغير المرتبطة  بشبكة التطهير العمومي،</t>
  </si>
  <si>
    <t xml:space="preserve">      exception faite du cas du Nador qui dispose d'une station d'épuration.</t>
  </si>
  <si>
    <t xml:space="preserve">      باستثناء الناضور الذي يمتلك محطة للتصفية. </t>
  </si>
  <si>
    <t xml:space="preserve">(2) Les eaux usées produites par le secteur industriel représentent 100% </t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</si>
  <si>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</si>
  <si>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produites sans traitement.</t>
  </si>
  <si>
    <t xml:space="preserve">      من كمية المياه المنتجة  والغير معالجة.</t>
  </si>
  <si>
    <t>Source : Ministère de l'Energie, des Mines, de l'Eau et de l'Environnement (Département de l'Environnement).</t>
  </si>
  <si>
    <t>23 - 16 Occupation du Sol</t>
  </si>
  <si>
    <t>Superficie en milliers d' hectares</t>
  </si>
  <si>
    <t>المساحة بألف هكتار</t>
  </si>
  <si>
    <t xml:space="preserve">المساحـة بالهكتار </t>
  </si>
  <si>
    <t>سنة الإنشـاء</t>
  </si>
  <si>
    <t>Aire protégée</t>
  </si>
  <si>
    <t>Région</t>
  </si>
  <si>
    <t>Superficie</t>
  </si>
  <si>
    <t>Année de</t>
  </si>
  <si>
    <t>الجهة</t>
  </si>
  <si>
    <t xml:space="preserve">المنطقة المحمية </t>
  </si>
  <si>
    <t>en ha</t>
  </si>
  <si>
    <t>création</t>
  </si>
  <si>
    <t>Parc national de Toubkal</t>
  </si>
  <si>
    <t>Haut Atlas(Marrakech)</t>
  </si>
  <si>
    <t xml:space="preserve"> الأطلس الكبير(مـراكش) </t>
  </si>
  <si>
    <t>المنتزه الوطني لتوبقـال</t>
  </si>
  <si>
    <t>Parc national de Tazeka</t>
  </si>
  <si>
    <t>Moyen Atlas(Taza)</t>
  </si>
  <si>
    <t xml:space="preserve"> الأطلس المتوسط (تـازة) </t>
  </si>
  <si>
    <t>المنتزه الوطني لتازكـا</t>
  </si>
  <si>
    <t xml:space="preserve">Parc national </t>
  </si>
  <si>
    <t xml:space="preserve">Côte Atlantique sud </t>
  </si>
  <si>
    <t xml:space="preserve"> الساحل الأطلسي الجنوبي </t>
  </si>
  <si>
    <t xml:space="preserve">المنتزه الوطني لسوس </t>
  </si>
  <si>
    <t xml:space="preserve"> de Sous-massa</t>
  </si>
  <si>
    <t xml:space="preserve"> (Agadir-Tiznit )</t>
  </si>
  <si>
    <t>(أكادير- تيزنيت )</t>
  </si>
  <si>
    <t xml:space="preserve"> ماسة</t>
  </si>
  <si>
    <t xml:space="preserve">Zone aride sud </t>
  </si>
  <si>
    <t xml:space="preserve"> المنطقة الجافة  </t>
  </si>
  <si>
    <t xml:space="preserve">المنتزه الوطني </t>
  </si>
  <si>
    <t xml:space="preserve"> d'Iriki</t>
  </si>
  <si>
    <t xml:space="preserve"> (Ouarzazate)</t>
  </si>
  <si>
    <t>الجنوبية(ورزازات)</t>
  </si>
  <si>
    <t xml:space="preserve"> لإيريكي</t>
  </si>
  <si>
    <t>Côte méditérranéenne</t>
  </si>
  <si>
    <t xml:space="preserve"> الساحل المتوسطي </t>
  </si>
  <si>
    <t>المنتزه الوطني</t>
  </si>
  <si>
    <t xml:space="preserve"> d'Al Hoceïma</t>
  </si>
  <si>
    <t>(Al HoceÏma)</t>
  </si>
  <si>
    <t>(الحسيمة )</t>
  </si>
  <si>
    <t xml:space="preserve"> للحسيمة</t>
  </si>
  <si>
    <t xml:space="preserve"> Côte Méditerranéenne</t>
  </si>
  <si>
    <t xml:space="preserve"> الساحل المتوسطي</t>
  </si>
  <si>
    <t>de Talassemtane</t>
  </si>
  <si>
    <t>(Chefchaoune- Tétouane)</t>
  </si>
  <si>
    <t xml:space="preserve">( شفشاون - تطوان) </t>
  </si>
  <si>
    <t>لتلسمتان</t>
  </si>
  <si>
    <t xml:space="preserve">Parc national du Haut- </t>
  </si>
  <si>
    <t xml:space="preserve"> الأطلس الكبير </t>
  </si>
  <si>
    <t xml:space="preserve">المنتزه الوطني للأطلس </t>
  </si>
  <si>
    <t xml:space="preserve"> Atlas Oriental</t>
  </si>
  <si>
    <t>(Errachidia-Khénifra)</t>
  </si>
  <si>
    <t>(الرشيدية - خنيفرة )</t>
  </si>
  <si>
    <t xml:space="preserve"> الكبير الشرقي</t>
  </si>
  <si>
    <t>Parc national d'Ifrane</t>
  </si>
  <si>
    <t>Moyen Atlas(Ifrane)</t>
  </si>
  <si>
    <t xml:space="preserve"> الأطلس المتوسط (إفران) </t>
  </si>
  <si>
    <t>المنتزه الوطني لإفران</t>
  </si>
  <si>
    <t xml:space="preserve"> الساحل الأطلسي الجنوبي</t>
  </si>
  <si>
    <t>de Khénifis</t>
  </si>
  <si>
    <t xml:space="preserve"> (Tarfaya)</t>
  </si>
  <si>
    <r>
      <t>185 000</t>
    </r>
    <r>
      <rPr>
        <sz val="10"/>
        <rFont val="Times New Roman"/>
        <family val="1"/>
      </rPr>
      <t>(1)</t>
    </r>
  </si>
  <si>
    <t xml:space="preserve">(طرفاية) </t>
  </si>
  <si>
    <t>لخينفيس</t>
  </si>
  <si>
    <t>Parc national de Khénifra</t>
  </si>
  <si>
    <t>Khénifra</t>
  </si>
  <si>
    <t xml:space="preserve"> خنيفرة</t>
  </si>
  <si>
    <t xml:space="preserve">المنتزه الوطني لخنيفرة </t>
  </si>
  <si>
    <t xml:space="preserve">Réserve Biologique </t>
  </si>
  <si>
    <t xml:space="preserve">Côte nord-Atlantique </t>
  </si>
  <si>
    <t xml:space="preserve"> الساحل الأطلسي الشمالي </t>
  </si>
  <si>
    <t xml:space="preserve">محمية بيولوجية  </t>
  </si>
  <si>
    <t>Merja Zerga</t>
  </si>
  <si>
    <t xml:space="preserve"> (Moulay Bousselham)</t>
  </si>
  <si>
    <t>(مولاي بوسلهام)</t>
  </si>
  <si>
    <t xml:space="preserve">للمرجة الزرقاء </t>
  </si>
  <si>
    <t xml:space="preserve">Réserve Biologique  </t>
  </si>
  <si>
    <t>Côte Atlantique</t>
  </si>
  <si>
    <t xml:space="preserve"> الساحل الأطلسي  </t>
  </si>
  <si>
    <t xml:space="preserve"> de Sidi Boughaba </t>
  </si>
  <si>
    <t>(Ouest Maâmoura-Rabat)</t>
  </si>
  <si>
    <t>(معمورة - الرباط)</t>
  </si>
  <si>
    <t xml:space="preserve"> لسيدي بوغابة</t>
  </si>
  <si>
    <t xml:space="preserve"> Année 2016</t>
  </si>
  <si>
    <t xml:space="preserve"> عدد الأنواع المهددة </t>
  </si>
  <si>
    <t>عدد الأنواع المستوطنة</t>
  </si>
  <si>
    <t>إجمالي عدد الأنواع المعروفة</t>
  </si>
  <si>
    <t xml:space="preserve"> سنة  2016   </t>
  </si>
  <si>
    <t xml:space="preserve">Nbre. d’espèces </t>
  </si>
  <si>
    <t>Nbre. d’espèces</t>
  </si>
  <si>
    <t>Nbre. Total d’espèces</t>
  </si>
  <si>
    <t xml:space="preserve">           menacées</t>
  </si>
  <si>
    <t xml:space="preserve">Domaine forestier </t>
  </si>
  <si>
    <t>endémiques</t>
  </si>
  <si>
    <t>connues</t>
  </si>
  <si>
    <t xml:space="preserve">المجال الغابوي </t>
  </si>
  <si>
    <t>Faune marine</t>
  </si>
  <si>
    <t xml:space="preserve">    Forêts et terres boisées </t>
  </si>
  <si>
    <t xml:space="preserve">   غابات وأراضي مشجرة </t>
  </si>
  <si>
    <t>الحيوانات البحرية</t>
  </si>
  <si>
    <t>Faune aquatique continentale</t>
  </si>
  <si>
    <t>الحيوانات المائية القارية</t>
  </si>
  <si>
    <t xml:space="preserve">        Reboisements (bilan définitif)</t>
  </si>
  <si>
    <t>Invertébrés terrestres</t>
  </si>
  <si>
    <t>الحيوانات اللا فقرية الأرضية</t>
  </si>
  <si>
    <t xml:space="preserve">      التشجير </t>
  </si>
  <si>
    <t>Vertebrés terrestres </t>
  </si>
  <si>
    <t xml:space="preserve">الحيوانات الفقرية الأرضية </t>
  </si>
  <si>
    <t xml:space="preserve">  Amphibiens</t>
  </si>
  <si>
    <t>ضفدعيات</t>
  </si>
  <si>
    <t xml:space="preserve">  Reptiles</t>
  </si>
  <si>
    <t>زواحف</t>
  </si>
  <si>
    <t>Terres arables et cultures permanentes</t>
  </si>
  <si>
    <t xml:space="preserve">  Oiseaux</t>
  </si>
  <si>
    <t>أراضي منتجة ومنتوجات دائمة</t>
  </si>
  <si>
    <t>طيور</t>
  </si>
  <si>
    <t xml:space="preserve">Autres terres (parcours désertiques, terres </t>
  </si>
  <si>
    <t xml:space="preserve">أراضي أخرى : مراعي متصحرة وأراضي </t>
  </si>
  <si>
    <t xml:space="preserve">  improductives et de haute montagne)</t>
  </si>
  <si>
    <t xml:space="preserve"> غير منتجة وأعالي الجبال</t>
  </si>
  <si>
    <t xml:space="preserve"> Total </t>
  </si>
  <si>
    <t xml:space="preserve"> المجموع</t>
  </si>
  <si>
    <t xml:space="preserve">23 - 17 Evolution des peuplements forestiers </t>
  </si>
  <si>
    <t>Superficie en Hectare</t>
  </si>
  <si>
    <t>المساحة بالهكتار</t>
  </si>
  <si>
    <t>Superficie forestière totale</t>
  </si>
  <si>
    <t>المساحة الغابوية الإجمالية</t>
  </si>
  <si>
    <t>Déboisement temporaire résultant de :</t>
  </si>
  <si>
    <t>أسباب التعري من الحراج المؤقت :</t>
  </si>
  <si>
    <t xml:space="preserve">   Récoltes définitives (coupe blanc-étoc)</t>
  </si>
  <si>
    <t xml:space="preserve">  الحصاد النهائي</t>
  </si>
  <si>
    <t xml:space="preserve">   Incendies</t>
  </si>
  <si>
    <t xml:space="preserve">  الحرائق</t>
  </si>
  <si>
    <t xml:space="preserve">      Formations forestières et nappes alphatières</t>
  </si>
  <si>
    <t xml:space="preserve">    التشكيلات الغابوية و سهوب الحلفاء</t>
  </si>
  <si>
    <t xml:space="preserve">      Strate herbacée</t>
  </si>
  <si>
    <t xml:space="preserve">  Mammifères</t>
  </si>
  <si>
    <t>16*</t>
  </si>
  <si>
    <t>22*</t>
  </si>
  <si>
    <t>105*</t>
  </si>
  <si>
    <t>ثد ييات</t>
  </si>
  <si>
    <t>(1) Englobe la lagune de khénifiss (6500 ha) inscrite sur la liste RAMSAR depuis 1980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</si>
  <si>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</si>
  <si>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>Sources : Haut Commissariat aux Eaux et Forêts et à la Lutte Contre la Désertification.</t>
  </si>
  <si>
    <t>المصادر : المندوبية السامية للمياه والغابات ومحاربة التصحر.</t>
  </si>
  <si>
    <t xml:space="preserve">    الطبقة العشبية</t>
  </si>
  <si>
    <t>Renouvellement du peuplement forestier par :</t>
  </si>
  <si>
    <t xml:space="preserve">تجديد التشجير ب:  </t>
  </si>
  <si>
    <t>Nombre de plants produit (en milliers)</t>
  </si>
  <si>
    <t>عدد مشاتل الغرس( بالالاف)</t>
  </si>
  <si>
    <t>Reboisement et regénération (bilan provisoire)</t>
  </si>
  <si>
    <t>التشجير و التخليف( بيان حساب مؤقت)</t>
  </si>
  <si>
    <t xml:space="preserve">   Reboisement</t>
  </si>
  <si>
    <t xml:space="preserve">   التشجير </t>
  </si>
  <si>
    <t xml:space="preserve">   Regénération</t>
  </si>
  <si>
    <t xml:space="preserve">    التخليف</t>
  </si>
  <si>
    <t xml:space="preserve">   Amélioration sylvo-pastorale</t>
  </si>
  <si>
    <t xml:space="preserve">   تحسين مساحات الرعي</t>
  </si>
  <si>
    <r>
      <t xml:space="preserve">             التربة حسب المناطق</t>
    </r>
    <r>
      <rPr>
        <sz val="11"/>
        <rFont val="Times New Roman"/>
        <family val="1"/>
      </rPr>
      <t xml:space="preserve"> </t>
    </r>
  </si>
  <si>
    <t>Année 1970</t>
  </si>
  <si>
    <t xml:space="preserve"> سنة  1970   </t>
  </si>
  <si>
    <t>En tonne par  Kilomètre carré par an</t>
  </si>
  <si>
    <r>
      <rPr>
        <b/>
        <sz val="10"/>
        <rFont val="Times New Roman"/>
        <family val="1"/>
      </rPr>
      <t>Dégradations spécifiques</t>
    </r>
    <r>
      <rPr>
        <sz val="10"/>
        <rFont val="Times New Roman"/>
        <family val="1"/>
      </rPr>
      <t xml:space="preserve"> (t/km2/an)</t>
    </r>
  </si>
  <si>
    <t>بالطن لكل كلم مربع  في السنة</t>
  </si>
  <si>
    <t xml:space="preserve">الانجرافات  </t>
  </si>
  <si>
    <t>Zone</t>
  </si>
  <si>
    <t>المنطقة</t>
  </si>
  <si>
    <t>Bas-Rif Central et Occidental</t>
  </si>
  <si>
    <t xml:space="preserve">&gt; 2000 </t>
  </si>
  <si>
    <t xml:space="preserve">الريـف الأسفل المتوسطي و الغربي </t>
  </si>
  <si>
    <t xml:space="preserve">Pré-Rif, Loukous amont, la presqu'île tingitane </t>
  </si>
  <si>
    <t xml:space="preserve">مقدمة الريـف ومنطقة اللوكوس   </t>
  </si>
  <si>
    <t xml:space="preserve"> et la bordure rifaine méditerranéenne</t>
  </si>
  <si>
    <t>Entre 1000 et 2000</t>
  </si>
  <si>
    <t xml:space="preserve"> و حزام الريف المتوسطي  </t>
  </si>
  <si>
    <t>Moyen Atlas et  Haut Atlas</t>
  </si>
  <si>
    <t>Entre 500 et 1000</t>
  </si>
  <si>
    <t xml:space="preserve">الأطلس المتوسط و الأطلس الكبير </t>
  </si>
  <si>
    <t>Anti Atlas et autres</t>
  </si>
  <si>
    <t>&lt; 500</t>
  </si>
  <si>
    <t>الأطلس الصغير وباقي المناطق</t>
  </si>
  <si>
    <t>(1) Statistiques de l'inventaire national forestier de 1994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</si>
  <si>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إحصائيات الجرد الوطني الغابوي </t>
    </r>
    <r>
      <rPr>
        <sz val="8"/>
        <rFont val="Times New Roman"/>
        <family val="1"/>
      </rPr>
      <t>1994</t>
    </r>
    <r>
      <rPr>
        <sz val="10"/>
        <rFont val="Times New Roman"/>
        <family val="1"/>
      </rPr>
      <t>.</t>
    </r>
  </si>
  <si>
    <t>(2) Superficie en traitement phytosanitaire (généralement affectée par la chenille</t>
  </si>
  <si>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المساحة تحت المعالجة  وتكون عادة مصابة بدودة </t>
    </r>
  </si>
  <si>
    <t xml:space="preserve">     procesionnaire et le lymantria dicpra) </t>
  </si>
  <si>
    <t xml:space="preserve">     الصنوبر الجرارة أولروقة  </t>
  </si>
  <si>
    <t>Source : Haut Commissariat aux Eaux et Forêts et à la Lutte Contre la Désertification.</t>
  </si>
  <si>
    <t>المصدر : المندوبية السامية للمياه والغابات ومحاربة التصحر.</t>
  </si>
  <si>
    <t>عـدد الأنواع المقدرة</t>
  </si>
  <si>
    <t xml:space="preserve">عـدد الأنواع المحصاة </t>
  </si>
  <si>
    <t xml:space="preserve"> سنة 2016  </t>
  </si>
  <si>
    <t>Nombre d'espèces estimées</t>
  </si>
  <si>
    <t>Nombre d'espèces inventoriées</t>
  </si>
  <si>
    <t xml:space="preserve"> الصـنف </t>
  </si>
  <si>
    <t>Algues pluricellulaires</t>
  </si>
  <si>
    <t>طحالب متعددة الخلايا</t>
  </si>
  <si>
    <t>Champignons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</si>
  <si>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</si>
  <si>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</si>
  <si>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</si>
  <si>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</si>
  <si>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</si>
  <si>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</si>
  <si>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</si>
  <si>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</si>
  <si>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</si>
  <si>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23 - 23 انبعاث الغازات المسببة للإ حتباس </t>
  </si>
  <si>
    <t xml:space="preserve">             de serre au Maroc</t>
  </si>
  <si>
    <t xml:space="preserve">            الحراري بالمغرب</t>
  </si>
  <si>
    <t>En Kilotonne de gaz  E-CO2 ( Gg)</t>
  </si>
  <si>
    <t xml:space="preserve"> بالكيلوطن من غاز معادل ثاني أوكسيد الكربون    </t>
  </si>
  <si>
    <t xml:space="preserve">Emissions nettes </t>
  </si>
  <si>
    <t xml:space="preserve"> انبعاثات صافية</t>
  </si>
  <si>
    <r>
      <t xml:space="preserve">  Dont :  Dioxyde de carbone (CO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</si>
  <si>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</si>
  <si>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 xml:space="preserve">                    Methane (CH</t>
    </r>
    <r>
      <rPr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</si>
  <si>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</si>
  <si>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              Protoxyde d'azote (N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</si>
  <si>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</si>
  <si>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Emissions brutes</t>
  </si>
  <si>
    <t xml:space="preserve"> انبعاثات خـامة</t>
  </si>
  <si>
    <t>Absorption</t>
  </si>
  <si>
    <t xml:space="preserve"> امتصاصات</t>
  </si>
  <si>
    <t xml:space="preserve">             par secteur d'activité</t>
  </si>
  <si>
    <t xml:space="preserve">            الحراري حسب القطاعات</t>
  </si>
  <si>
    <t>Année  2012</t>
  </si>
  <si>
    <t xml:space="preserve">سنة  2012   </t>
  </si>
  <si>
    <r>
      <t>En Kilotonne de gaz  E-CO</t>
    </r>
    <r>
      <rPr>
        <sz val="10"/>
        <rFont val="Times New Roman"/>
        <family val="1"/>
      </rPr>
      <t>2</t>
    </r>
  </si>
  <si>
    <t>Secteur</t>
  </si>
  <si>
    <r>
      <t>CO</t>
    </r>
    <r>
      <rPr>
        <b/>
        <sz val="10"/>
        <rFont val="Times New Roman"/>
        <family val="1"/>
      </rPr>
      <t>2</t>
    </r>
  </si>
  <si>
    <r>
      <t>CH</t>
    </r>
    <r>
      <rPr>
        <b/>
        <sz val="10"/>
        <rFont val="Times New Roman"/>
        <family val="1"/>
      </rPr>
      <t>4</t>
    </r>
  </si>
  <si>
    <r>
      <t>N</t>
    </r>
    <r>
      <rPr>
        <b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</si>
  <si>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sz val="10"/>
        <rFont val="Times New Roman"/>
        <family val="1"/>
      </rPr>
      <t>2</t>
    </r>
  </si>
  <si>
    <t>القطاعات</t>
  </si>
  <si>
    <t>Energie</t>
  </si>
  <si>
    <t>الطـاقة</t>
  </si>
  <si>
    <t>Procédés industriels</t>
  </si>
  <si>
    <t>أساليب صناعية</t>
  </si>
  <si>
    <t xml:space="preserve">Agriculture </t>
  </si>
  <si>
    <t>الفـلاحة</t>
  </si>
  <si>
    <t xml:space="preserve">Changement d'exploitation  </t>
  </si>
  <si>
    <t xml:space="preserve">تغيير استغلال الأراضي </t>
  </si>
  <si>
    <t>des sols et gestion des forêts</t>
  </si>
  <si>
    <t>وتد بير الغابات</t>
  </si>
  <si>
    <t>Déchets</t>
  </si>
  <si>
    <t>نفايات</t>
  </si>
  <si>
    <t>NOX</t>
  </si>
  <si>
    <t>CO</t>
  </si>
  <si>
    <t>COVNM</t>
  </si>
  <si>
    <r>
      <t>SO</t>
    </r>
    <r>
      <rPr>
        <b/>
        <sz val="10"/>
        <rFont val="Times New Roman"/>
        <family val="1"/>
      </rPr>
      <t>2</t>
    </r>
  </si>
  <si>
    <t xml:space="preserve">             à effets de serre par secteur d'activité</t>
  </si>
  <si>
    <t xml:space="preserve">             للإ حتباس الحراري حسب القطاعات</t>
  </si>
  <si>
    <t xml:space="preserve">             </t>
  </si>
  <si>
    <r>
      <t>En Kilotonne de gaz  E-CO</t>
    </r>
    <r>
      <rPr>
        <sz val="10"/>
        <rFont val="Times New Roman"/>
        <family val="1"/>
      </rPr>
      <t>2</t>
    </r>
  </si>
  <si>
    <t>2012*</t>
  </si>
  <si>
    <r>
      <t>2004 م</t>
    </r>
    <r>
      <rPr>
        <b/>
        <sz val="10"/>
        <rFont val="Times New Roman"/>
        <family val="1"/>
      </rPr>
      <t>R</t>
    </r>
  </si>
  <si>
    <t xml:space="preserve">Changement d'exploitation </t>
  </si>
  <si>
    <t xml:space="preserve">  des sols et gestion des forêts</t>
  </si>
  <si>
    <t xml:space="preserve"> وتد بير الغابات</t>
  </si>
  <si>
    <t xml:space="preserve">            et par type de polluant</t>
  </si>
  <si>
    <t xml:space="preserve">              وحسب صنف الملوث</t>
  </si>
  <si>
    <t>Année 2005</t>
  </si>
  <si>
    <t xml:space="preserve">               مـــصـدر التــلـوث</t>
  </si>
  <si>
    <t xml:space="preserve"> سنة  2005   </t>
  </si>
  <si>
    <t>En milliers de tonnes</t>
  </si>
  <si>
    <t xml:space="preserve">         Source de pollution</t>
  </si>
  <si>
    <t xml:space="preserve"> بألف طن     </t>
  </si>
  <si>
    <t>النـقـل</t>
  </si>
  <si>
    <t>الصناعات</t>
  </si>
  <si>
    <t>Catégorie de polluants</t>
  </si>
  <si>
    <t>Transports</t>
  </si>
  <si>
    <t>Industries</t>
  </si>
  <si>
    <t xml:space="preserve"> صـنف الملوث</t>
  </si>
  <si>
    <r>
      <t>Dioxyde de souffre (SO</t>
    </r>
    <r>
      <rPr>
        <sz val="10"/>
        <rFont val="Times New Roman"/>
        <family val="1"/>
      </rPr>
      <t>2)</t>
    </r>
  </si>
  <si>
    <t>ثاني أوكسيد الكبريت</t>
  </si>
  <si>
    <t>Oxydes d'azote (NOX)</t>
  </si>
  <si>
    <t>أوكسيد النتروجين</t>
  </si>
  <si>
    <t>Particules suspendues (PS)</t>
  </si>
  <si>
    <t>الجسيمات العالقة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</si>
  <si>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</si>
  <si>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</si>
  <si>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</si>
  <si>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</si>
  <si>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</si>
  <si>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</si>
  <si>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</si>
  <si>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</si>
  <si>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</si>
  <si>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</si>
  <si>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</si>
  <si>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</si>
  <si>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</si>
  <si>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</si>
  <si>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</si>
  <si>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</si>
  <si>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</si>
  <si>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</si>
  <si>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Lâayoune-Saguia El Hamra</t>
  </si>
  <si>
    <t>العيون - الساقية الحمراء</t>
  </si>
  <si>
    <t xml:space="preserve">            de prélévement par zone de surveillance</t>
  </si>
  <si>
    <t xml:space="preserve">             حسب مناطق المراقبة</t>
  </si>
  <si>
    <t xml:space="preserve">عـدد المحـطــات                    </t>
  </si>
  <si>
    <t>عدد العينات</t>
  </si>
  <si>
    <t xml:space="preserve">               Nbre de stations</t>
  </si>
  <si>
    <t xml:space="preserve"> Nbre de prélèvement</t>
  </si>
  <si>
    <t>Méditerranée</t>
  </si>
  <si>
    <t>Atlantic nord</t>
  </si>
  <si>
    <t>Atlantic sud</t>
  </si>
  <si>
    <t xml:space="preserve">            de prélèvement selon</t>
  </si>
  <si>
    <t xml:space="preserve">             ومحطات المعاينة حسب </t>
  </si>
  <si>
    <t xml:space="preserve">            les catégories de qualité </t>
  </si>
  <si>
    <t xml:space="preserve">             صنف الجودة</t>
  </si>
  <si>
    <t>En %</t>
  </si>
  <si>
    <t>Catégories</t>
  </si>
  <si>
    <t>Catégorie A</t>
  </si>
  <si>
    <t>35.81</t>
  </si>
  <si>
    <t>66.07</t>
  </si>
  <si>
    <t>Catégorie B</t>
  </si>
  <si>
    <t>62.09</t>
  </si>
  <si>
    <t>30.82</t>
  </si>
  <si>
    <t>صـنــف  ب</t>
  </si>
  <si>
    <t>Catégorie C</t>
  </si>
  <si>
    <t>2.85</t>
  </si>
  <si>
    <t>Catégorie D</t>
  </si>
  <si>
    <t>0.26</t>
  </si>
  <si>
    <t>صـنــف   د</t>
  </si>
  <si>
    <t>100.0</t>
  </si>
  <si>
    <t>NB:</t>
  </si>
  <si>
    <t xml:space="preserve"> مـلحوظة : </t>
  </si>
  <si>
    <t xml:space="preserve">La Classification de la qualité des eaux de baignade est faite sur la base des analyses microbiologiques </t>
  </si>
  <si>
    <t>conformément à la norme Marocaine  (03.7.200) et les normes internationales et les directives</t>
  </si>
  <si>
    <r>
      <t xml:space="preserve"> المعايير الوطنية </t>
    </r>
    <r>
      <rPr>
        <sz val="8"/>
        <rFont val="Times New Roman"/>
        <family val="1"/>
      </rPr>
      <t>(03.7.200)</t>
    </r>
    <r>
      <rPr>
        <sz val="10"/>
        <rFont val="Times New Roman"/>
        <family val="1"/>
      </rPr>
      <t xml:space="preserve"> والدولية وكذا توجيهات المنظمة العالمية  </t>
    </r>
  </si>
  <si>
    <t>de l'Organisation Mondiale de la Santé applicables à la surveillance sanitaire des eaux de baignade</t>
  </si>
  <si>
    <t>Catégorie A: les eaux classées en catécorie A sont considérées de bonne qualité pour la baignade</t>
  </si>
  <si>
    <t>Catégorie B: les eaux classées en catégorie B sont  des eaux de qualité moyenne pour la baignade</t>
  </si>
  <si>
    <t>Catégorie C: les eaux classées en catégorie C sont  des eaux momentanément polluées</t>
  </si>
  <si>
    <t>Catégorie D: les eaux classées en catégorie D sont des eaux de mauvaise qualité</t>
  </si>
  <si>
    <t xml:space="preserve">Les eaux de catégories A ou B sont de bonnes qualité pour la baignade, </t>
  </si>
  <si>
    <t xml:space="preserve"> et celles de la catégories C et D ne sont pas conformes aux normes.</t>
  </si>
  <si>
    <t xml:space="preserve">            par région(milieu urbain)</t>
  </si>
  <si>
    <t>طن/سنة</t>
  </si>
  <si>
    <t>t/année</t>
  </si>
  <si>
    <t xml:space="preserve">              par région</t>
  </si>
  <si>
    <t xml:space="preserve">En tonne </t>
  </si>
  <si>
    <t xml:space="preserve">            par branche</t>
  </si>
  <si>
    <t xml:space="preserve">             حسب الفروع</t>
  </si>
  <si>
    <t>En tonne</t>
  </si>
  <si>
    <t xml:space="preserve"> بالطن </t>
  </si>
  <si>
    <t>Branches</t>
  </si>
  <si>
    <t>الفروع</t>
  </si>
  <si>
    <t xml:space="preserve"> Agroalimentaire</t>
  </si>
  <si>
    <t xml:space="preserve"> الصناعات الغذائية</t>
  </si>
  <si>
    <t xml:space="preserve"> Textiles et cuir</t>
  </si>
  <si>
    <t xml:space="preserve"> النسيج والجلد</t>
  </si>
  <si>
    <t xml:space="preserve"> Produits chimiques et para chimiques </t>
  </si>
  <si>
    <t xml:space="preserve"> المواد الكيماوية وشبه الكيماوية</t>
  </si>
  <si>
    <t xml:space="preserve"> Produits électroniques et électriques </t>
  </si>
  <si>
    <t xml:space="preserve"> المواد الإليكترونية والكهربائية</t>
  </si>
  <si>
    <t xml:space="preserve"> Industrie mécanique et métallurgique</t>
  </si>
  <si>
    <t xml:space="preserve"> صناعة ميكانيكية وثقيلة</t>
  </si>
  <si>
    <t xml:space="preserve"> Autres déchets</t>
  </si>
  <si>
    <t xml:space="preserve"> نفايات أخرى</t>
  </si>
  <si>
    <t>Déchets Ménagers (Urbains et Ruraux)</t>
  </si>
  <si>
    <t>نفايات منزلية ( حضرية و قروية)</t>
  </si>
  <si>
    <t>Déchets Médicaux</t>
  </si>
  <si>
    <t>نفايات طبية</t>
  </si>
  <si>
    <t>Tri mécanique</t>
  </si>
  <si>
    <t>الفرز الميكانيكي</t>
  </si>
  <si>
    <t>Opérations totales de traitement et de récupération</t>
  </si>
  <si>
    <t>العمليات الإجمالية للمعالجة والتجميع</t>
  </si>
  <si>
    <t>Recyclage</t>
  </si>
  <si>
    <t>إعادة الصنع</t>
  </si>
  <si>
    <t>Compostage</t>
  </si>
  <si>
    <t>التسـميد</t>
  </si>
  <si>
    <t>Incinération</t>
  </si>
  <si>
    <t>التحريق</t>
  </si>
  <si>
    <t>Elimination finale totale</t>
  </si>
  <si>
    <t>التنحية النهائية</t>
  </si>
  <si>
    <t>Mise en décharge</t>
  </si>
  <si>
    <t>تفريغ النفايات</t>
  </si>
  <si>
    <t>- Décharge contrôlée</t>
  </si>
  <si>
    <t>المطارح المراقبة</t>
  </si>
  <si>
    <t>- Décharge non contrôlée</t>
  </si>
  <si>
    <t>المطارح غير المراقبة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</si>
  <si>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</si>
  <si>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</si>
  <si>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 xml:space="preserve"> et de récupération + Elimination finale totale)</t>
  </si>
  <si>
    <t xml:space="preserve"> والتجميع + التنحية النهائية الإجمالية)</t>
  </si>
  <si>
    <t xml:space="preserve">(1) Y compris les 295284 tonnes par de déchets dangeureux. </t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</si>
  <si>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284 295  طن من النفايات الخطيرة.</t>
    </r>
  </si>
  <si>
    <t>(2) ne comprennent pas les déchets médicaux</t>
  </si>
  <si>
    <t>(2)   لاتتضمن النفايات الطبية</t>
  </si>
  <si>
    <t>(3) Déchets municipaux produits en milieux urbain seulement.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</si>
  <si>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</si>
  <si>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r>
      <t>Inventaire 2002 Répartition par module -Gg E-CO</t>
    </r>
    <r>
      <rPr>
        <b/>
        <sz val="12"/>
        <rFont val="Times New Roman"/>
        <family val="1"/>
      </rPr>
      <t>2</t>
    </r>
  </si>
  <si>
    <t xml:space="preserve">Energie   الطاقة </t>
  </si>
  <si>
    <t xml:space="preserve">Agriculture   الفلاحة  </t>
  </si>
  <si>
    <t xml:space="preserve">Procédés industriels   العمليات الصناعية </t>
  </si>
  <si>
    <t>Déchets   النفايات</t>
  </si>
  <si>
    <t>Foresterie   الغابات</t>
  </si>
  <si>
    <t>الداخلة -واد الذهب</t>
  </si>
  <si>
    <t>Addakhla -oued Eddahab</t>
  </si>
  <si>
    <t xml:space="preserve">                حسب الجهة</t>
  </si>
  <si>
    <t xml:space="preserve">23 - 3 عناصر تقييـم جـودة                        </t>
  </si>
  <si>
    <r>
      <t xml:space="preserve">التصفية الحقيقية </t>
    </r>
    <r>
      <rPr>
        <sz val="9"/>
        <rFont val="Times New Roman"/>
        <family val="1"/>
      </rPr>
      <t xml:space="preserve">(ب م3/اليوم) </t>
    </r>
    <r>
      <rPr>
        <vertAlign val="superscript"/>
        <sz val="9"/>
        <rFont val="Times New Roman"/>
        <family val="1"/>
      </rPr>
      <t>(2)</t>
    </r>
  </si>
  <si>
    <r>
      <t>Epuration réelle ( en m</t>
    </r>
    <r>
      <rPr>
        <sz val="11"/>
        <rFont val="Times New Roman"/>
        <family val="1"/>
      </rPr>
      <t xml:space="preserve">3/j) </t>
    </r>
    <r>
      <rPr>
        <vertAlign val="superscript"/>
        <sz val="11"/>
        <rFont val="Times New Roman"/>
        <family val="1"/>
      </rPr>
      <t>(2)</t>
    </r>
  </si>
  <si>
    <r>
      <t xml:space="preserve"> 23 - 11 </t>
    </r>
    <r>
      <rPr>
        <b/>
        <sz val="16"/>
        <color rgb="FF000000"/>
        <rFont val="Times New Roman"/>
        <family val="1"/>
      </rPr>
      <t>مقاييس الأمطار السنوية حسب المحطات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</si>
  <si>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>23 - 11 Pluviométrie annuelle par stations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</si>
  <si>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>23 - 12 جـودة المياه السطحية المتواجدة</t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</si>
  <si>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</si>
  <si>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t xml:space="preserve">23 - 14 إفراغات المياه المستعملة وتدفق </t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</si>
  <si>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</si>
  <si>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</si>
  <si>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</si>
  <si>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t>23 - 16  استعمال الأراضي</t>
  </si>
  <si>
    <t>23 - 17  تطور المساحات الغابوية</t>
  </si>
  <si>
    <r>
      <rPr>
        <b/>
        <vertAlign val="superscript"/>
        <sz val="10"/>
        <rFont val="Times New Roman"/>
        <family val="1"/>
      </rPr>
      <t>م</t>
    </r>
    <r>
      <rPr>
        <b/>
        <sz val="10"/>
        <rFont val="Times New Roman"/>
        <family val="1"/>
      </rPr>
      <t>2013</t>
    </r>
    <r>
      <rPr>
        <b/>
        <vertAlign val="superscript"/>
        <sz val="10"/>
        <rFont val="Times New Roman"/>
        <family val="1"/>
      </rPr>
      <t>R</t>
    </r>
  </si>
  <si>
    <r>
      <t xml:space="preserve">  المساحة المعالجة </t>
    </r>
    <r>
      <rPr>
        <b/>
        <vertAlign val="superscript"/>
        <sz val="11"/>
        <rFont val="Times New Roman"/>
        <family val="1"/>
      </rPr>
      <t>(2)</t>
    </r>
  </si>
  <si>
    <r>
      <t xml:space="preserve">   Superficie traitée </t>
    </r>
    <r>
      <rPr>
        <b/>
        <vertAlign val="superscript"/>
        <sz val="10"/>
        <rFont val="Times New Roman"/>
        <family val="1"/>
      </rPr>
      <t>(2)</t>
    </r>
  </si>
  <si>
    <r>
      <t xml:space="preserve">   الحــلــفاء والماطورال </t>
    </r>
    <r>
      <rPr>
        <b/>
        <vertAlign val="superscript"/>
        <sz val="10"/>
        <rFont val="Times New Roman"/>
        <family val="1"/>
      </rPr>
      <t>(1)</t>
    </r>
  </si>
  <si>
    <r>
      <t xml:space="preserve">      الغطاء الغابوي  </t>
    </r>
    <r>
      <rPr>
        <vertAlign val="superscript"/>
        <sz val="10"/>
        <rFont val="Times New Roman"/>
        <family val="1"/>
      </rPr>
      <t>(1)</t>
    </r>
  </si>
  <si>
    <r>
      <t xml:space="preserve">        Couvert forestier </t>
    </r>
    <r>
      <rPr>
        <vertAlign val="superscript"/>
        <sz val="10"/>
        <rFont val="Times New Roman"/>
        <family val="1"/>
      </rPr>
      <t>(1)</t>
    </r>
  </si>
  <si>
    <r>
      <t xml:space="preserve">    Formations alfatières et matorral </t>
    </r>
    <r>
      <rPr>
        <b/>
        <vertAlign val="superscript"/>
        <sz val="10"/>
        <rFont val="Times New Roman"/>
        <family val="1"/>
      </rPr>
      <t>(1)</t>
    </r>
  </si>
  <si>
    <t xml:space="preserve"> البـيـئة</t>
  </si>
  <si>
    <r>
      <t xml:space="preserve"> 2014</t>
    </r>
    <r>
      <rPr>
        <b/>
        <vertAlign val="superscript"/>
        <sz val="10"/>
        <rFont val="Times New Roman"/>
        <family val="1"/>
      </rPr>
      <t>Rم</t>
    </r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</si>
  <si>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</si>
  <si>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النفايات البلدية</t>
    </r>
    <r>
      <rPr>
        <b/>
        <vertAlign val="superscript"/>
        <sz val="11"/>
        <rFont val="Times New Roman"/>
        <family val="1"/>
      </rPr>
      <t>(3)</t>
    </r>
  </si>
  <si>
    <r>
      <t xml:space="preserve">             des déchets municipaux</t>
    </r>
    <r>
      <rPr>
        <b/>
        <vertAlign val="superscript"/>
        <sz val="10"/>
        <rFont val="Times New Roman"/>
        <family val="1"/>
      </rPr>
      <t>(3)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</si>
  <si>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</si>
  <si>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t>Environnement</t>
  </si>
  <si>
    <t xml:space="preserve">  - 9°54</t>
  </si>
  <si>
    <t>30°43</t>
  </si>
  <si>
    <t xml:space="preserve">  - 9°41</t>
  </si>
  <si>
    <t>30°29</t>
  </si>
  <si>
    <t xml:space="preserve"> -3°93</t>
  </si>
  <si>
    <t>35°24</t>
  </si>
  <si>
    <t xml:space="preserve"> -6°36</t>
  </si>
  <si>
    <t>32°35</t>
  </si>
  <si>
    <t xml:space="preserve"> -1°91</t>
  </si>
  <si>
    <t>32°55</t>
  </si>
  <si>
    <t xml:space="preserve"> -7°62</t>
  </si>
  <si>
    <t>33°54</t>
  </si>
  <si>
    <t xml:space="preserve"> -5°34</t>
  </si>
  <si>
    <t>35°05</t>
  </si>
  <si>
    <t xml:space="preserve"> -15°93</t>
  </si>
  <si>
    <t>23°71</t>
  </si>
  <si>
    <t xml:space="preserve"> -8°55</t>
  </si>
  <si>
    <t>33°27</t>
  </si>
  <si>
    <t xml:space="preserve"> -4°43</t>
  </si>
  <si>
    <t>31°92</t>
  </si>
  <si>
    <t xml:space="preserve"> -9°79</t>
  </si>
  <si>
    <t>31°47</t>
  </si>
  <si>
    <t xml:space="preserve"> -5°01</t>
  </si>
  <si>
    <t>33°93</t>
  </si>
  <si>
    <t xml:space="preserve"> -10°07</t>
  </si>
  <si>
    <t>29°03</t>
  </si>
  <si>
    <t xml:space="preserve"> -5°12</t>
  </si>
  <si>
    <t>33°49</t>
  </si>
  <si>
    <t xml:space="preserve"> -6°28</t>
  </si>
  <si>
    <t>32°87</t>
  </si>
  <si>
    <t xml:space="preserve"> - 6°59</t>
  </si>
  <si>
    <t>34°32</t>
  </si>
  <si>
    <t xml:space="preserve"> -6°98</t>
  </si>
  <si>
    <t>32°9</t>
  </si>
  <si>
    <t xml:space="preserve"> -13°22</t>
  </si>
  <si>
    <t>27°2</t>
  </si>
  <si>
    <t xml:space="preserve"> -6°17</t>
  </si>
  <si>
    <t>35°16</t>
  </si>
  <si>
    <t xml:space="preserve"> -8°06</t>
  </si>
  <si>
    <t>31°59</t>
  </si>
  <si>
    <t xml:space="preserve"> -5°51</t>
  </si>
  <si>
    <t xml:space="preserve"> -4°77</t>
  </si>
  <si>
    <t>32°71</t>
  </si>
  <si>
    <t xml:space="preserve"> -7°37</t>
  </si>
  <si>
    <t>33°76</t>
  </si>
  <si>
    <t xml:space="preserve"> -3°</t>
  </si>
  <si>
    <t>34°99</t>
  </si>
  <si>
    <t xml:space="preserve"> -7°58</t>
  </si>
  <si>
    <t>33°38</t>
  </si>
  <si>
    <t xml:space="preserve"> -6°94</t>
  </si>
  <si>
    <t>30°89</t>
  </si>
  <si>
    <t xml:space="preserve"> -1°97</t>
  </si>
  <si>
    <t>34°8</t>
  </si>
  <si>
    <t xml:space="preserve"> -6°73</t>
  </si>
  <si>
    <t>34°05</t>
  </si>
  <si>
    <t xml:space="preserve"> -9°21</t>
  </si>
  <si>
    <t>32°28</t>
  </si>
  <si>
    <t>32°96</t>
  </si>
  <si>
    <t xml:space="preserve"> -10°15</t>
  </si>
  <si>
    <t>29°35</t>
  </si>
  <si>
    <t xml:space="preserve"> -6°08</t>
  </si>
  <si>
    <t>34°25</t>
  </si>
  <si>
    <t xml:space="preserve"> -11°68</t>
  </si>
  <si>
    <t>26°67</t>
  </si>
  <si>
    <t xml:space="preserve"> -5°89</t>
  </si>
  <si>
    <t>35°71</t>
  </si>
  <si>
    <t xml:space="preserve"> -5°82</t>
  </si>
  <si>
    <t>35°79</t>
  </si>
  <si>
    <t xml:space="preserve"> -10°9</t>
  </si>
  <si>
    <t>28°14</t>
  </si>
  <si>
    <t xml:space="preserve"> -8°78</t>
  </si>
  <si>
    <t>30°51</t>
  </si>
  <si>
    <t xml:space="preserve"> -3°97</t>
  </si>
  <si>
    <t>34°26</t>
  </si>
  <si>
    <t>35°55</t>
  </si>
  <si>
    <t xml:space="preserve"> -9°75</t>
  </si>
  <si>
    <t>29°7</t>
  </si>
  <si>
    <r>
      <t>En millions de m</t>
    </r>
    <r>
      <rPr>
        <vertAlign val="superscript"/>
        <sz val="10"/>
        <rFont val="Times New Roman"/>
        <family val="1"/>
      </rPr>
      <t>3</t>
    </r>
  </si>
  <si>
    <r>
      <rPr>
        <b/>
        <vertAlign val="superscript"/>
        <sz val="12"/>
        <rFont val="Times New Roman"/>
        <family val="1"/>
      </rPr>
      <t>r</t>
    </r>
    <r>
      <rPr>
        <b/>
        <sz val="10"/>
        <rFont val="Times New Roman"/>
        <family val="1"/>
      </rPr>
      <t xml:space="preserve">2014- </t>
    </r>
    <r>
      <rPr>
        <b/>
        <vertAlign val="superscript"/>
        <sz val="12"/>
        <rFont val="Times New Roman"/>
        <family val="1"/>
      </rPr>
      <t>م</t>
    </r>
    <r>
      <rPr>
        <b/>
        <sz val="10"/>
        <rFont val="Times New Roman"/>
        <family val="1"/>
      </rPr>
      <t>2015</t>
    </r>
  </si>
  <si>
    <r>
      <rPr>
        <b/>
        <vertAlign val="superscript"/>
        <sz val="12"/>
        <rFont val="Times New Roman"/>
        <family val="1"/>
      </rPr>
      <t>r</t>
    </r>
    <r>
      <rPr>
        <b/>
        <sz val="10"/>
        <rFont val="Times New Roman"/>
        <family val="1"/>
      </rPr>
      <t xml:space="preserve"> 2013-</t>
    </r>
    <r>
      <rPr>
        <b/>
        <vertAlign val="superscript"/>
        <sz val="14"/>
        <rFont val="Times New Roman"/>
        <family val="1"/>
      </rPr>
      <t>م</t>
    </r>
    <r>
      <rPr>
        <b/>
        <sz val="10"/>
        <rFont val="Times New Roman"/>
        <family val="1"/>
      </rPr>
      <t>2014</t>
    </r>
  </si>
  <si>
    <r>
      <t xml:space="preserve">بمليون متر مكعب                            </t>
    </r>
    <r>
      <rPr>
        <b/>
        <sz val="10"/>
        <rFont val="Times New Roman"/>
        <family val="1"/>
      </rPr>
      <t xml:space="preserve">    </t>
    </r>
  </si>
  <si>
    <r>
      <t xml:space="preserve"> superfice en km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     </t>
    </r>
  </si>
  <si>
    <r>
      <t>2014</t>
    </r>
    <r>
      <rPr>
        <b/>
        <vertAlign val="superscript"/>
        <sz val="10"/>
        <rFont val="Times New Roman"/>
        <family val="1"/>
      </rPr>
      <t>r</t>
    </r>
  </si>
  <si>
    <r>
      <t>2015</t>
    </r>
    <r>
      <rPr>
        <b/>
        <vertAlign val="superscript"/>
        <sz val="10"/>
        <rFont val="Times New Roman"/>
        <family val="1"/>
      </rPr>
      <t>r</t>
    </r>
  </si>
  <si>
    <r>
      <t>2016</t>
    </r>
    <r>
      <rPr>
        <b/>
        <vertAlign val="superscript"/>
        <sz val="10"/>
        <rFont val="Times New Roman"/>
        <family val="1"/>
      </rPr>
      <t>r</t>
    </r>
  </si>
  <si>
    <t>الأنابيب العمومية</t>
  </si>
  <si>
    <t>الإدارات</t>
  </si>
  <si>
    <t>Industriels</t>
  </si>
  <si>
    <t>Administration</t>
  </si>
  <si>
    <t>23 - 9 Evolution de l'utilisation de l'eau par secteur</t>
  </si>
  <si>
    <r>
      <t>Usage domestique</t>
    </r>
    <r>
      <rPr>
        <vertAlign val="superscript"/>
        <sz val="10"/>
        <rFont val="Times New Roman"/>
        <family val="1"/>
      </rPr>
      <t>1</t>
    </r>
  </si>
  <si>
    <r>
      <t>الإستعمالات المنزلية</t>
    </r>
    <r>
      <rPr>
        <vertAlign val="superscript"/>
        <sz val="11"/>
        <rFont val="Times New Roman"/>
        <family val="1"/>
      </rPr>
      <t>1</t>
    </r>
  </si>
  <si>
    <r>
      <t>23 - 15</t>
    </r>
    <r>
      <rPr>
        <b/>
        <sz val="16"/>
        <rFont val="Times New Roman"/>
        <family val="1"/>
      </rPr>
      <t xml:space="preserve"> التلوث المتدفق من الساحل  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</si>
  <si>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</si>
  <si>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 (secteur domestique) </t>
    </r>
    <r>
      <rPr>
        <sz val="10"/>
        <rFont val="Times New Roman"/>
        <family val="1"/>
      </rPr>
      <t>(t/jour)</t>
    </r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</si>
  <si>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</si>
  <si>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</si>
  <si>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</si>
  <si>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r>
      <t>المصدر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 (قطاع البيئة).</t>
    </r>
  </si>
  <si>
    <t xml:space="preserve">23 -18 معدل التعرض للتعرية المائية وانجراف </t>
  </si>
  <si>
    <t>23 - 19  المناطق المحمية بالمغـرب</t>
  </si>
  <si>
    <t>23 - 19 Aire protégée du Maroc</t>
  </si>
  <si>
    <t xml:space="preserve">23 - 20 التنوع الأحيائي الحيواني </t>
  </si>
  <si>
    <t>23 - 20 Biodiversité faunistique</t>
  </si>
  <si>
    <r>
      <t>23 - 21</t>
    </r>
    <r>
      <rPr>
        <b/>
        <sz val="16"/>
        <rFont val="Times New Roman"/>
        <family val="1"/>
      </rPr>
      <t xml:space="preserve"> حـالة النـباتـات </t>
    </r>
  </si>
  <si>
    <t xml:space="preserve">23 - 22 انبعاث الغازات المسببة للإ حتباس </t>
  </si>
  <si>
    <t xml:space="preserve">23 - 23  Emission des gaz à effets de serre </t>
  </si>
  <si>
    <t xml:space="preserve">23 - 22  Emission des gaz à effets </t>
  </si>
  <si>
    <t xml:space="preserve">23 - 24  Evolution des émissions des gaz  </t>
  </si>
  <si>
    <t xml:space="preserve">23 - 24 تطور انبعاث الغازات المسببة </t>
  </si>
  <si>
    <t>23 - 25  الإفراغات الغازية حسب المصدر</t>
  </si>
  <si>
    <t>23 - 26 Evolution du nombre de plages par région</t>
  </si>
  <si>
    <t xml:space="preserve">23 - 27 Répartition des plages et des stations </t>
  </si>
  <si>
    <t xml:space="preserve">23 -28 Distribution des plages et des stations  </t>
  </si>
  <si>
    <t xml:space="preserve">23 - 29 Production des déchets ménagers </t>
  </si>
  <si>
    <t xml:space="preserve">23 - 30Quantité des déchets médicaux </t>
  </si>
  <si>
    <t xml:space="preserve">23 - 31 Quantités de déchets industriels produits  </t>
  </si>
  <si>
    <t xml:space="preserve">  23 - 31  كمية النفايات الصناعية المنتجة</t>
  </si>
  <si>
    <t xml:space="preserve">23 - 32 Traitement, élimination et mouvements  </t>
  </si>
  <si>
    <t xml:space="preserve">    23 - 32  معالجة، تنحية وتحركات  </t>
  </si>
  <si>
    <r>
      <t xml:space="preserve">Industrie manufacturiére </t>
    </r>
    <r>
      <rPr>
        <b/>
        <vertAlign val="superscript"/>
        <sz val="10"/>
        <rFont val="Times New Roman"/>
        <family val="1"/>
      </rPr>
      <t>( 1)</t>
    </r>
  </si>
  <si>
    <r>
      <t>الصناعة التحويلية</t>
    </r>
    <r>
      <rPr>
        <b/>
        <vertAlign val="superscript"/>
        <sz val="10"/>
        <rFont val="Times New Roman"/>
        <family val="1"/>
      </rPr>
      <t>( 1)</t>
    </r>
  </si>
  <si>
    <t>Sources : Secrétariat d’Etat auprès du ministre de l’Energie, des mines et du développement durable, chargée du développement durable</t>
  </si>
  <si>
    <r>
      <t>المصادر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</si>
  <si>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 xml:space="preserve">      Secrétariat d’Etat auprès du ministre de l’Energie, des mines et du développement durable, chargée du développement durable</t>
  </si>
  <si>
    <r>
      <rPr>
        <sz val="10"/>
        <color rgb="FFFF0000"/>
        <rFont val="Times New Roman"/>
        <family val="1"/>
      </rPr>
      <t xml:space="preserve">             </t>
    </r>
    <r>
      <rPr>
        <sz val="10"/>
        <rFont val="Times New Roman"/>
        <family val="1"/>
      </rPr>
      <t>كتابة الدولة لدى وزير الطاقة والمعادن والتنمية المستدامة                 المكلفة بالتنمية المستدامة.</t>
    </r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</si>
  <si>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</si>
  <si>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r>
      <t>المصدر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</si>
  <si>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</si>
  <si>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>المصدر: مديرية الأرصاد الجوية الوطنية.</t>
  </si>
  <si>
    <t>Source: Direction de la Météorologie Nationale.</t>
  </si>
  <si>
    <t>année 2015-2018</t>
  </si>
  <si>
    <t>Millions de m3/ an</t>
  </si>
  <si>
    <t>سنة 2015-2018</t>
  </si>
  <si>
    <t>بمليون متر مكعب في السنة</t>
  </si>
  <si>
    <t>Source : Secrétariat d'Etat auprés du Ministére de l'Equipement du Transport,</t>
  </si>
  <si>
    <t xml:space="preserve">             de la Logistique et de l'Eau, Chargé de l'Eau.</t>
  </si>
  <si>
    <t xml:space="preserve">           </t>
  </si>
  <si>
    <t>المصدر : كتابة الدولة لدى وزير لدى وزير التجهيز والنقل واللوجستيك والماء المكلفة بالماء.</t>
  </si>
  <si>
    <t>المصدر : كتابة الدولة لدى وزير التجهيز والنقل واللوجستيك والماء المكلفة بالماء.</t>
  </si>
  <si>
    <t>Sources : Secrétariat d'Etat auprés du Ministére de l'Equipement du Transport,                                             de la Logistique et de l'Eau, Chargé de l'Eau.</t>
  </si>
  <si>
    <t xml:space="preserve">Genres </t>
  </si>
  <si>
    <t xml:space="preserve">23 - 25 Rejets gazeux par source  </t>
  </si>
  <si>
    <r>
      <rPr>
        <sz val="10"/>
        <color rgb="FFFF0000"/>
        <rFont val="Times New Roman"/>
        <family val="1"/>
      </rPr>
      <t xml:space="preserve">                            </t>
    </r>
    <r>
      <rPr>
        <sz val="10"/>
        <rFont val="Times New Roman"/>
        <family val="1"/>
      </rP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                                 المستدامة المكلفة بالتنمية المستدامة.</t>
    </r>
  </si>
  <si>
    <t>Source : Secrétariat d’Etat auprès du ministre de l’Energie, des mines et du                      développement durable, chargée du développement durable</t>
  </si>
  <si>
    <t xml:space="preserve">           المستدامة المكلفة بالتنمية المستدامة</t>
  </si>
  <si>
    <t>بالطن</t>
  </si>
  <si>
    <r>
      <rPr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</si>
  <si>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r>
      <rPr>
        <sz val="10"/>
        <color rgb="FFFF0000"/>
        <rFont val="Times New Roman"/>
        <family val="1"/>
      </rPr>
      <t xml:space="preserve">     </t>
    </r>
    <r>
      <rPr>
        <sz val="10"/>
        <rFont val="Times New Roman"/>
        <family val="1"/>
      </rP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</si>
  <si>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 xml:space="preserve"> 23 - 29  انتاج النفايات المنزلية             </t>
  </si>
  <si>
    <t xml:space="preserve">              حسب الجهة (الوسط الحضري)</t>
  </si>
  <si>
    <r>
      <t>23 - 30</t>
    </r>
    <r>
      <rPr>
        <b/>
        <sz val="16"/>
        <rFont val="Times New Roman"/>
        <family val="1"/>
      </rPr>
      <t xml:space="preserve">  كمية النفايات الطبية                               </t>
    </r>
  </si>
  <si>
    <t>23 -21 Etat de la flore</t>
  </si>
  <si>
    <t>Addakhla -oued Eddahab  الداخلة -واد الذهب</t>
  </si>
  <si>
    <t>Lâayoune-Saguia El Hamra  العيون - الساقية الحمراء</t>
  </si>
  <si>
    <t>Guelmim-Oued noun              كلميم واد نون</t>
  </si>
  <si>
    <t>Souss-Massa                سوس - ماسة</t>
  </si>
  <si>
    <t>Drâa-Tafilalet                       درعة - تافيلالت</t>
  </si>
  <si>
    <t>Marrakech-Safi                      مراكش - آسفي</t>
  </si>
  <si>
    <t>Casablanca-Settat               الدار البيضاء  - سطات</t>
  </si>
  <si>
    <t xml:space="preserve">Béni Mellal-Khénifra            بني ملال - خنيفرة </t>
  </si>
  <si>
    <t xml:space="preserve">Rabat-Salé-Kénitra            الرباط -سلا-القنيطرة </t>
  </si>
  <si>
    <t>Fès-Meknès                            فاس-مكناس</t>
  </si>
  <si>
    <t>Oriental                                    الشرق</t>
  </si>
  <si>
    <r>
      <rPr>
        <sz val="8"/>
        <rFont val="Times New Roman"/>
        <family val="1"/>
      </rPr>
      <t>Tanger-Tétouan-Al Hoceima</t>
    </r>
    <r>
      <rPr>
        <sz val="10"/>
        <rFont val="Times New Roman"/>
        <family val="1"/>
      </rPr>
      <t xml:space="preserve">  طنجة-تطوان-الحسيمة</t>
    </r>
  </si>
  <si>
    <t>Nombre de plages par région</t>
  </si>
  <si>
    <t xml:space="preserve"> عدد الشواطئ حسب الجهة</t>
  </si>
  <si>
    <t>Evolution de la  Quantité des déchets médicaux par région</t>
  </si>
  <si>
    <t xml:space="preserve">تطور كمية النفايات الطبية  حسب الجهة                              </t>
  </si>
  <si>
    <t xml:space="preserve">البـيـئة </t>
  </si>
  <si>
    <t xml:space="preserve"> الجهة</t>
  </si>
  <si>
    <t xml:space="preserve"> طنجة - تطوان - الحسيمة</t>
  </si>
  <si>
    <t xml:space="preserve"> الشرق</t>
  </si>
  <si>
    <t xml:space="preserve"> فاس - مكناس</t>
  </si>
  <si>
    <t xml:space="preserve"> الرباط - سلا - القنيطرة</t>
  </si>
  <si>
    <t xml:space="preserve"> بني ملال - خنيفرة</t>
  </si>
  <si>
    <t xml:space="preserve"> الدار البيضاء  - سطات</t>
  </si>
  <si>
    <t xml:space="preserve"> مراكش - آسفي</t>
  </si>
  <si>
    <t xml:space="preserve"> درعة - تافيلالت</t>
  </si>
  <si>
    <t xml:space="preserve"> سوس - ماسة</t>
  </si>
  <si>
    <t xml:space="preserve"> كلميم واد نون </t>
  </si>
  <si>
    <t xml:space="preserve"> العيون - الساقية الحمراء</t>
  </si>
  <si>
    <t xml:space="preserve"> الداخلة -واد الذهب</t>
  </si>
  <si>
    <t xml:space="preserve"> المجمــوع </t>
  </si>
  <si>
    <t xml:space="preserve"> البحر الأبيض المتوسط</t>
  </si>
  <si>
    <t xml:space="preserve"> شمال المحيط الأطلسي </t>
  </si>
  <si>
    <t xml:space="preserve"> جنوب المحيط الأطلسي </t>
  </si>
  <si>
    <t xml:space="preserve"> المجمــوع</t>
  </si>
  <si>
    <t xml:space="preserve">%ب </t>
  </si>
  <si>
    <t xml:space="preserve"> الأصـنـــاف</t>
  </si>
  <si>
    <t xml:space="preserve"> صـنــف   أ</t>
  </si>
  <si>
    <t xml:space="preserve"> صـنــف  ج</t>
  </si>
  <si>
    <t xml:space="preserve"> ارتكز تصنيف جودة مياه السباحةعلى التحاليل الميكروبيولوجية وذلك حسب</t>
  </si>
  <si>
    <t xml:space="preserve"> للصحة  والمتعلقة بمراقبة مياه السباحة.</t>
  </si>
  <si>
    <t xml:space="preserve"> صـنــف   أ : مياه ذات جودة عالية</t>
  </si>
  <si>
    <t xml:space="preserve"> صـنــف ب : مياه ذات جودة متوسطة</t>
  </si>
  <si>
    <t xml:space="preserve"> صـنــف ج : مياه ملوثة مرحليا</t>
  </si>
  <si>
    <t xml:space="preserve"> صـنــف  د : مياه ذات جودة ضعيفة</t>
  </si>
  <si>
    <t xml:space="preserve">     المياه المصنفة  أ و ب هي صالحة للسباحة </t>
  </si>
  <si>
    <t xml:space="preserve"> أما المياه المصنفة  ج و د فهي غير صالحة للسباحة.</t>
  </si>
  <si>
    <t xml:space="preserve"> المصدر :كتابة الدولة لدى وزير الطاقة والمعادن والتنمية المستدامة المكلفة بالتنمية المستدامة.</t>
  </si>
  <si>
    <t xml:space="preserve">             et du développement durable, chargée du développement durable</t>
  </si>
  <si>
    <t xml:space="preserve">Sources : Secrétariat d’Etat auprès du ministre de l’Energie, des mines  </t>
  </si>
  <si>
    <t xml:space="preserve">  23 - 26  تطور عدد الشواطئ حسب الجهة</t>
  </si>
  <si>
    <t xml:space="preserve">   23 - 27  توزيع الشواطئ ومحطات المعاينة </t>
  </si>
  <si>
    <t xml:space="preserve">  23 - 28  توزيع الشواطىء   </t>
  </si>
  <si>
    <t xml:space="preserve">23 - 18 Taux d'érosion hydrique en termes   </t>
  </si>
  <si>
    <t xml:space="preserve">           d'érosion spécifique par zone</t>
  </si>
</sst>
</file>

<file path=xl/styles.xml><?xml version="1.0" encoding="utf-8"?>
<styleSheet xmlns="http://schemas.openxmlformats.org/spreadsheetml/2006/main">
  <numFmts count="19">
    <numFmt numFmtId="164" formatCode="#\ ###\ ###"/>
    <numFmt numFmtId="165" formatCode="General_)"/>
    <numFmt numFmtId="166" formatCode="d\-m"/>
    <numFmt numFmtId="167" formatCode="###\ ###\ ###.00"/>
    <numFmt numFmtId="168" formatCode="###\ ###\ ###"/>
    <numFmt numFmtId="169" formatCode="0.00_)"/>
    <numFmt numFmtId="170" formatCode="0.00;[Red]0.00"/>
    <numFmt numFmtId="171" formatCode="0.0"/>
    <numFmt numFmtId="172" formatCode="####"/>
    <numFmt numFmtId="173" formatCode="00,000"/>
    <numFmt numFmtId="174" formatCode="#,##0.0"/>
    <numFmt numFmtId="175" formatCode="0_)"/>
    <numFmt numFmtId="176" formatCode="d\.m"/>
    <numFmt numFmtId="177" formatCode="0,000"/>
    <numFmt numFmtId="178" formatCode="\-"/>
    <numFmt numFmtId="179" formatCode="0.000"/>
    <numFmt numFmtId="180" formatCode="###\ ###.0"/>
    <numFmt numFmtId="181" formatCode="###.######\ ###"/>
    <numFmt numFmtId="182" formatCode="0.0_)"/>
  </numFmts>
  <fonts count="75">
    <font>
      <sz val="10"/>
      <color rgb="FF000000"/>
      <name val="Arial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Arial"/>
      <family val="2"/>
    </font>
    <font>
      <sz val="11"/>
      <color rgb="FFFFFFFF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8"/>
      <color rgb="FF000000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vertAlign val="superscript"/>
      <sz val="11"/>
      <name val="Times New Roman"/>
      <family val="1"/>
    </font>
    <font>
      <b/>
      <sz val="16"/>
      <color rgb="FF00000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Courier New"/>
      <family val="3"/>
    </font>
    <font>
      <b/>
      <sz val="16"/>
      <color theme="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2"/>
      <name val="Times New Roman"/>
      <family val="1"/>
    </font>
    <font>
      <b/>
      <vertAlign val="superscript"/>
      <sz val="14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sz val="8"/>
      <color rgb="FF606060"/>
      <name val="Arial"/>
      <family val="2"/>
    </font>
    <font>
      <sz val="10"/>
      <color rgb="FF000000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59" fillId="0" borderId="2"/>
    <xf numFmtId="0" fontId="61" fillId="0" borderId="2"/>
    <xf numFmtId="0" fontId="61" fillId="0" borderId="2"/>
    <xf numFmtId="0" fontId="73" fillId="0" borderId="2"/>
  </cellStyleXfs>
  <cellXfs count="512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readingOrder="2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13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/>
    </xf>
    <xf numFmtId="0" fontId="15" fillId="0" borderId="0" xfId="0" applyFont="1" applyAlignment="1">
      <alignment horizontal="right" vertical="center" readingOrder="2"/>
    </xf>
    <xf numFmtId="0" fontId="7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left" vertical="center"/>
    </xf>
    <xf numFmtId="0" fontId="21" fillId="0" borderId="0" xfId="0" quotePrefix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 readingOrder="2"/>
    </xf>
    <xf numFmtId="172" fontId="5" fillId="0" borderId="0" xfId="0" applyNumberFormat="1" applyFont="1" applyAlignment="1">
      <alignment horizontal="right" readingOrder="1"/>
    </xf>
    <xf numFmtId="0" fontId="14" fillId="0" borderId="0" xfId="0" quotePrefix="1" applyFont="1" applyAlignment="1">
      <alignment horizontal="right" vertical="center" readingOrder="2"/>
    </xf>
    <xf numFmtId="168" fontId="24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16" fillId="0" borderId="0" xfId="0" applyFont="1"/>
    <xf numFmtId="0" fontId="24" fillId="0" borderId="0" xfId="0" applyFont="1" applyAlignment="1">
      <alignment vertical="center"/>
    </xf>
    <xf numFmtId="168" fontId="16" fillId="0" borderId="0" xfId="0" applyNumberFormat="1" applyFont="1" applyAlignment="1">
      <alignment horizontal="right" vertical="center" wrapText="1" readingOrder="1"/>
    </xf>
    <xf numFmtId="0" fontId="26" fillId="0" borderId="0" xfId="0" applyFont="1" applyAlignment="1">
      <alignment horizontal="right" vertical="center"/>
    </xf>
    <xf numFmtId="14" fontId="26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 readingOrder="2"/>
    </xf>
    <xf numFmtId="0" fontId="26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 readingOrder="2"/>
    </xf>
    <xf numFmtId="0" fontId="28" fillId="0" borderId="0" xfId="0" applyFont="1" applyAlignment="1">
      <alignment horizontal="right" vertical="center" readingOrder="2"/>
    </xf>
    <xf numFmtId="0" fontId="28" fillId="0" borderId="0" xfId="0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top" wrapText="1"/>
    </xf>
    <xf numFmtId="169" fontId="7" fillId="0" borderId="0" xfId="0" applyNumberFormat="1" applyFont="1" applyAlignment="1">
      <alignment horizontal="right" vertical="center" readingOrder="2"/>
    </xf>
    <xf numFmtId="169" fontId="7" fillId="0" borderId="0" xfId="0" applyNumberFormat="1" applyFont="1" applyAlignment="1">
      <alignment horizontal="right" vertical="center" readingOrder="2"/>
    </xf>
    <xf numFmtId="0" fontId="29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171" fontId="29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71" fontId="23" fillId="0" borderId="1" xfId="0" applyNumberFormat="1" applyFont="1" applyBorder="1" applyAlignment="1">
      <alignment horizontal="right" vertical="center"/>
    </xf>
    <xf numFmtId="171" fontId="23" fillId="0" borderId="1" xfId="0" quotePrefix="1" applyNumberFormat="1" applyFont="1" applyBorder="1" applyAlignment="1">
      <alignment horizontal="right" vertical="center"/>
    </xf>
    <xf numFmtId="171" fontId="23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0" quotePrefix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right" vertical="center" readingOrder="2"/>
    </xf>
    <xf numFmtId="0" fontId="22" fillId="2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right" vertical="center"/>
    </xf>
    <xf numFmtId="174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175" fontId="22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 readingOrder="2"/>
    </xf>
    <xf numFmtId="172" fontId="5" fillId="0" borderId="0" xfId="0" applyNumberFormat="1" applyFont="1" applyAlignment="1">
      <alignment horizontal="center" readingOrder="1"/>
    </xf>
    <xf numFmtId="0" fontId="3" fillId="0" borderId="0" xfId="0" applyFont="1"/>
    <xf numFmtId="0" fontId="27" fillId="0" borderId="0" xfId="0" quotePrefix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1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right" vertical="center" readingOrder="2"/>
    </xf>
    <xf numFmtId="0" fontId="27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2" fontId="26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vertical="center" readingOrder="2"/>
    </xf>
    <xf numFmtId="16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right" vertical="center" readingOrder="2"/>
    </xf>
    <xf numFmtId="16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left" vertical="center"/>
    </xf>
    <xf numFmtId="168" fontId="26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14" fillId="0" borderId="0" xfId="0" applyFont="1" applyAlignment="1">
      <alignment horizontal="right" wrapText="1" readingOrder="2"/>
    </xf>
    <xf numFmtId="4" fontId="3" fillId="0" borderId="0" xfId="0" applyNumberFormat="1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 readingOrder="2"/>
    </xf>
    <xf numFmtId="168" fontId="3" fillId="0" borderId="0" xfId="0" applyNumberFormat="1" applyFont="1" applyAlignment="1">
      <alignment horizontal="right" vertical="center" wrapText="1" readingOrder="1"/>
    </xf>
    <xf numFmtId="168" fontId="3" fillId="0" borderId="0" xfId="0" applyNumberFormat="1" applyFont="1" applyAlignment="1">
      <alignment horizontal="right" vertical="center" readingOrder="1"/>
    </xf>
    <xf numFmtId="2" fontId="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vertical="center"/>
    </xf>
    <xf numFmtId="0" fontId="23" fillId="0" borderId="0" xfId="0" applyFont="1" applyAlignment="1">
      <alignment horizontal="right" vertical="top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 readingOrder="1"/>
    </xf>
    <xf numFmtId="177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readingOrder="2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2" fillId="0" borderId="0" xfId="0" applyFont="1" applyAlignment="1">
      <alignment horizontal="right" vertical="center" readingOrder="2"/>
    </xf>
    <xf numFmtId="0" fontId="3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1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78" fontId="16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readingOrder="1"/>
    </xf>
    <xf numFmtId="0" fontId="1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34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5" fillId="0" borderId="0" xfId="0" applyNumberFormat="1" applyFont="1"/>
    <xf numFmtId="0" fontId="2" fillId="0" borderId="0" xfId="0" quotePrefix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81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3" fillId="0" borderId="0" xfId="0" quotePrefix="1" applyFont="1" applyAlignment="1">
      <alignment horizontal="right" vertical="center" readingOrder="2"/>
    </xf>
    <xf numFmtId="168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readingOrder="1"/>
    </xf>
    <xf numFmtId="168" fontId="3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left" vertical="center" readingOrder="1"/>
    </xf>
    <xf numFmtId="168" fontId="3" fillId="0" borderId="0" xfId="0" applyNumberFormat="1" applyFont="1" applyAlignment="1">
      <alignment horizontal="left" vertical="center" readingOrder="1"/>
    </xf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 vertical="center" readingOrder="2"/>
    </xf>
    <xf numFmtId="1" fontId="2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71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 wrapText="1"/>
    </xf>
    <xf numFmtId="171" fontId="35" fillId="0" borderId="0" xfId="0" applyNumberFormat="1" applyFont="1" applyAlignment="1">
      <alignment horizontal="right"/>
    </xf>
    <xf numFmtId="0" fontId="32" fillId="0" borderId="0" xfId="0" applyFont="1" applyAlignment="1">
      <alignment horizontal="right" vertic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174" fontId="5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readingOrder="1"/>
    </xf>
    <xf numFmtId="171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177" fontId="25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0" fontId="12" fillId="0" borderId="0" xfId="0" applyFont="1"/>
    <xf numFmtId="174" fontId="3" fillId="0" borderId="0" xfId="0" applyNumberFormat="1" applyFont="1"/>
    <xf numFmtId="3" fontId="39" fillId="0" borderId="0" xfId="0" applyNumberFormat="1" applyFont="1" applyAlignment="1">
      <alignment vertical="center"/>
    </xf>
    <xf numFmtId="3" fontId="41" fillId="0" borderId="0" xfId="0" applyNumberFormat="1" applyFont="1" applyAlignment="1">
      <alignment vertical="center"/>
    </xf>
    <xf numFmtId="182" fontId="39" fillId="0" borderId="0" xfId="0" applyNumberFormat="1" applyFont="1"/>
    <xf numFmtId="164" fontId="39" fillId="0" borderId="0" xfId="0" applyNumberFormat="1" applyFont="1"/>
    <xf numFmtId="182" fontId="39" fillId="0" borderId="0" xfId="0" applyNumberFormat="1" applyFont="1" applyAlignment="1"/>
    <xf numFmtId="1" fontId="39" fillId="0" borderId="0" xfId="0" applyNumberFormat="1" applyFont="1" applyAlignment="1">
      <alignment vertical="center"/>
    </xf>
    <xf numFmtId="175" fontId="42" fillId="0" borderId="0" xfId="0" applyNumberFormat="1" applyFont="1" applyAlignment="1">
      <alignment horizontal="right"/>
    </xf>
    <xf numFmtId="0" fontId="39" fillId="0" borderId="0" xfId="0" applyFont="1" applyAlignment="1">
      <alignment horizontal="left" vertical="center"/>
    </xf>
    <xf numFmtId="0" fontId="41" fillId="0" borderId="0" xfId="0" applyFont="1" applyAlignment="1">
      <alignment horizontal="right" vertical="center"/>
    </xf>
    <xf numFmtId="3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right" vertical="center" readingOrder="2"/>
    </xf>
    <xf numFmtId="172" fontId="41" fillId="0" borderId="0" xfId="0" applyNumberFormat="1" applyFont="1" applyAlignment="1">
      <alignment horizontal="right" readingOrder="1"/>
    </xf>
    <xf numFmtId="0" fontId="42" fillId="0" borderId="0" xfId="0" applyFont="1" applyAlignment="1">
      <alignment horizontal="right" wrapText="1" readingOrder="2"/>
    </xf>
    <xf numFmtId="0" fontId="39" fillId="0" borderId="0" xfId="0" applyFont="1" applyAlignment="1">
      <alignment wrapText="1"/>
    </xf>
    <xf numFmtId="0" fontId="50" fillId="0" borderId="0" xfId="0" applyFont="1" applyAlignment="1">
      <alignment horizontal="right" vertical="center" readingOrder="2"/>
    </xf>
    <xf numFmtId="0" fontId="50" fillId="0" borderId="0" xfId="0" applyFont="1" applyAlignment="1">
      <alignment horizontal="left" vertical="center"/>
    </xf>
    <xf numFmtId="0" fontId="52" fillId="0" borderId="0" xfId="0" applyFont="1" applyAlignment="1">
      <alignment vertical="center"/>
    </xf>
    <xf numFmtId="1" fontId="41" fillId="0" borderId="0" xfId="0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3" fillId="0" borderId="0" xfId="0" applyFont="1" applyAlignment="1">
      <alignment horizontal="right" vertical="center" readingOrder="2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right" vertical="center" readingOrder="2"/>
    </xf>
    <xf numFmtId="0" fontId="38" fillId="0" borderId="0" xfId="0" applyFont="1" applyAlignment="1">
      <alignment horizontal="right" vertical="center" readingOrder="2"/>
    </xf>
    <xf numFmtId="0" fontId="56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readingOrder="2"/>
    </xf>
    <xf numFmtId="0" fontId="58" fillId="0" borderId="0" xfId="0" applyFont="1" applyAlignment="1">
      <alignment horizontal="left" vertical="justify"/>
    </xf>
    <xf numFmtId="0" fontId="60" fillId="0" borderId="2" xfId="1" applyFont="1" applyAlignment="1">
      <alignment vertical="center"/>
    </xf>
    <xf numFmtId="0" fontId="40" fillId="0" borderId="2" xfId="1" applyFont="1" applyAlignment="1">
      <alignment vertical="center"/>
    </xf>
    <xf numFmtId="0" fontId="54" fillId="0" borderId="2" xfId="1" quotePrefix="1" applyFont="1" applyAlignment="1">
      <alignment horizontal="right" vertical="center"/>
    </xf>
    <xf numFmtId="0" fontId="0" fillId="0" borderId="2" xfId="0" applyBorder="1"/>
    <xf numFmtId="0" fontId="38" fillId="0" borderId="2" xfId="2" applyFont="1" applyAlignment="1">
      <alignment vertical="center"/>
    </xf>
    <xf numFmtId="0" fontId="58" fillId="0" borderId="2" xfId="2" applyFont="1" applyAlignment="1">
      <alignment horizontal="right" vertical="center"/>
    </xf>
    <xf numFmtId="16" fontId="58" fillId="0" borderId="2" xfId="2" quotePrefix="1" applyNumberFormat="1" applyFont="1" applyAlignment="1">
      <alignment horizontal="right" vertical="center"/>
    </xf>
    <xf numFmtId="0" fontId="58" fillId="0" borderId="2" xfId="2" applyFont="1" applyBorder="1" applyAlignment="1">
      <alignment horizontal="right" vertical="center"/>
    </xf>
    <xf numFmtId="0" fontId="40" fillId="0" borderId="2" xfId="2" applyFont="1" applyAlignment="1">
      <alignment horizontal="right" vertical="center" readingOrder="2"/>
    </xf>
    <xf numFmtId="0" fontId="39" fillId="0" borderId="2" xfId="2" applyFont="1" applyAlignment="1">
      <alignment vertical="center"/>
    </xf>
    <xf numFmtId="0" fontId="42" fillId="0" borderId="2" xfId="2" applyFont="1" applyAlignment="1">
      <alignment horizontal="right" vertical="center" readingOrder="2"/>
    </xf>
    <xf numFmtId="0" fontId="39" fillId="0" borderId="2" xfId="1" quotePrefix="1" applyFont="1" applyAlignment="1" applyProtection="1">
      <alignment horizontal="left" vertical="center"/>
    </xf>
    <xf numFmtId="0" fontId="41" fillId="0" borderId="2" xfId="1" applyFont="1" applyAlignment="1">
      <alignment vertical="center" wrapText="1"/>
    </xf>
    <xf numFmtId="0" fontId="39" fillId="0" borderId="2" xfId="1" applyFont="1" applyAlignment="1">
      <alignment horizontal="right" vertical="center"/>
    </xf>
    <xf numFmtId="169" fontId="41" fillId="0" borderId="2" xfId="1" applyNumberFormat="1" applyFont="1" applyAlignment="1" applyProtection="1">
      <alignment horizontal="right" vertical="center" wrapText="1"/>
    </xf>
    <xf numFmtId="0" fontId="41" fillId="0" borderId="2" xfId="1" applyFont="1" applyAlignment="1" applyProtection="1">
      <alignment horizontal="right" vertical="center" wrapText="1"/>
    </xf>
    <xf numFmtId="0" fontId="62" fillId="0" borderId="2" xfId="1" quotePrefix="1" applyFont="1" applyAlignment="1">
      <alignment horizontal="left" vertical="center"/>
    </xf>
    <xf numFmtId="0" fontId="63" fillId="0" borderId="2" xfId="1" applyFont="1" applyAlignment="1" applyProtection="1">
      <alignment horizontal="left" vertical="center" wrapText="1"/>
    </xf>
    <xf numFmtId="0" fontId="63" fillId="0" borderId="2" xfId="1" applyFont="1" applyAlignment="1">
      <alignment vertical="center" wrapText="1"/>
    </xf>
    <xf numFmtId="0" fontId="62" fillId="0" borderId="2" xfId="1" applyFont="1" applyAlignment="1">
      <alignment horizontal="right" vertical="center"/>
    </xf>
    <xf numFmtId="0" fontId="63" fillId="0" borderId="2" xfId="1" applyFont="1" applyAlignment="1">
      <alignment vertical="center"/>
    </xf>
    <xf numFmtId="0" fontId="63" fillId="0" borderId="2" xfId="1" applyFont="1" applyAlignment="1" applyProtection="1">
      <alignment vertical="top"/>
    </xf>
    <xf numFmtId="170" fontId="63" fillId="0" borderId="2" xfId="1" applyNumberFormat="1" applyFont="1" applyAlignment="1" applyProtection="1">
      <alignment horizontal="right" vertical="center" wrapText="1"/>
    </xf>
    <xf numFmtId="0" fontId="63" fillId="0" borderId="2" xfId="1" applyFont="1" applyAlignment="1" applyProtection="1">
      <alignment horizontal="right" vertical="center" wrapText="1"/>
    </xf>
    <xf numFmtId="1" fontId="63" fillId="0" borderId="2" xfId="1" applyNumberFormat="1" applyFont="1" applyAlignment="1" applyProtection="1">
      <alignment horizontal="right" vertical="center" wrapText="1"/>
    </xf>
    <xf numFmtId="0" fontId="64" fillId="0" borderId="2" xfId="1" applyFont="1" applyAlignment="1">
      <alignment horizontal="right" vertical="center"/>
    </xf>
    <xf numFmtId="171" fontId="63" fillId="0" borderId="2" xfId="1" applyNumberFormat="1" applyFont="1" applyAlignment="1" applyProtection="1">
      <alignment horizontal="right" vertical="center" wrapText="1"/>
    </xf>
    <xf numFmtId="0" fontId="63" fillId="0" borderId="2" xfId="1" applyFont="1" applyAlignment="1">
      <alignment horizontal="right" vertical="center" wrapText="1"/>
    </xf>
    <xf numFmtId="0" fontId="63" fillId="0" borderId="2" xfId="1" applyFont="1" applyAlignment="1">
      <alignment horizontal="right" vertical="center"/>
    </xf>
    <xf numFmtId="0" fontId="57" fillId="0" borderId="2" xfId="1" quotePrefix="1" applyFont="1" applyAlignment="1">
      <alignment horizontal="left" vertical="center"/>
    </xf>
    <xf numFmtId="168" fontId="39" fillId="0" borderId="2" xfId="1" applyNumberFormat="1" applyFont="1" applyBorder="1" applyAlignment="1">
      <alignment horizontal="right" vertical="center"/>
    </xf>
    <xf numFmtId="0" fontId="39" fillId="0" borderId="2" xfId="1" applyFont="1" applyAlignment="1">
      <alignment horizontal="right" vertical="center" readingOrder="2"/>
    </xf>
    <xf numFmtId="0" fontId="38" fillId="0" borderId="2" xfId="1" applyFont="1" applyAlignment="1">
      <alignment horizontal="left" vertical="center"/>
    </xf>
    <xf numFmtId="0" fontId="66" fillId="0" borderId="2" xfId="1" applyFont="1" applyAlignment="1">
      <alignment vertical="center"/>
    </xf>
    <xf numFmtId="0" fontId="40" fillId="0" borderId="2" xfId="1" applyFont="1" applyAlignment="1">
      <alignment horizontal="right" vertical="center" readingOrder="2"/>
    </xf>
    <xf numFmtId="0" fontId="43" fillId="0" borderId="2" xfId="1" applyFont="1" applyAlignment="1">
      <alignment horizontal="left" vertical="center"/>
    </xf>
    <xf numFmtId="0" fontId="67" fillId="0" borderId="2" xfId="1" applyFont="1" applyAlignment="1">
      <alignment vertical="center"/>
    </xf>
    <xf numFmtId="0" fontId="39" fillId="0" borderId="2" xfId="1" applyFont="1" applyAlignment="1">
      <alignment vertical="center"/>
    </xf>
    <xf numFmtId="0" fontId="66" fillId="0" borderId="2" xfId="0" applyFont="1" applyBorder="1" applyAlignment="1">
      <alignment horizontal="right" vertical="center" readingOrder="2"/>
    </xf>
    <xf numFmtId="0" fontId="39" fillId="0" borderId="2" xfId="1" applyFont="1" applyAlignment="1">
      <alignment horizontal="left" vertical="center"/>
    </xf>
    <xf numFmtId="172" fontId="41" fillId="0" borderId="2" xfId="0" applyNumberFormat="1" applyFont="1" applyBorder="1" applyAlignment="1">
      <alignment horizontal="right" readingOrder="1"/>
    </xf>
    <xf numFmtId="0" fontId="39" fillId="0" borderId="2" xfId="1" applyFont="1" applyBorder="1" applyAlignment="1">
      <alignment horizontal="left" vertical="center"/>
    </xf>
    <xf numFmtId="3" fontId="67" fillId="0" borderId="2" xfId="1" applyNumberFormat="1" applyFont="1" applyBorder="1" applyAlignment="1">
      <alignment horizontal="right" vertical="center"/>
    </xf>
    <xf numFmtId="3" fontId="67" fillId="0" borderId="2" xfId="1" applyNumberFormat="1" applyFont="1" applyAlignment="1">
      <alignment horizontal="right" vertical="center"/>
    </xf>
    <xf numFmtId="0" fontId="42" fillId="0" borderId="2" xfId="1" applyFont="1" applyAlignment="1">
      <alignment horizontal="right" vertical="center" readingOrder="2"/>
    </xf>
    <xf numFmtId="0" fontId="42" fillId="0" borderId="2" xfId="1" quotePrefix="1" applyFont="1" applyAlignment="1">
      <alignment horizontal="right" vertical="center" readingOrder="2"/>
    </xf>
    <xf numFmtId="3" fontId="67" fillId="0" borderId="2" xfId="1" applyNumberFormat="1" applyFont="1" applyAlignment="1">
      <alignment vertical="center"/>
    </xf>
    <xf numFmtId="0" fontId="40" fillId="0" borderId="2" xfId="1" applyFont="1" applyAlignment="1">
      <alignment vertical="center" readingOrder="2"/>
    </xf>
    <xf numFmtId="0" fontId="70" fillId="0" borderId="2" xfId="1" applyFont="1" applyAlignment="1">
      <alignment vertical="center"/>
    </xf>
    <xf numFmtId="0" fontId="41" fillId="0" borderId="2" xfId="1" applyFont="1" applyBorder="1" applyAlignment="1">
      <alignment vertical="center" wrapText="1"/>
    </xf>
    <xf numFmtId="0" fontId="41" fillId="0" borderId="2" xfId="1" applyFont="1" applyBorder="1" applyAlignment="1">
      <alignment vertical="center"/>
    </xf>
    <xf numFmtId="0" fontId="41" fillId="0" borderId="2" xfId="1" applyFont="1" applyBorder="1" applyAlignment="1">
      <alignment horizontal="right" vertical="center" wrapText="1"/>
    </xf>
    <xf numFmtId="0" fontId="39" fillId="0" borderId="2" xfId="1" applyFont="1" applyBorder="1" applyAlignment="1">
      <alignment vertical="center"/>
    </xf>
    <xf numFmtId="3" fontId="39" fillId="0" borderId="2" xfId="1" applyNumberFormat="1" applyFont="1" applyBorder="1" applyAlignment="1">
      <alignment horizontal="right" vertical="center"/>
    </xf>
    <xf numFmtId="0" fontId="42" fillId="0" borderId="2" xfId="1" applyFont="1" applyBorder="1" applyAlignment="1">
      <alignment horizontal="right" vertical="center" readingOrder="2"/>
    </xf>
    <xf numFmtId="0" fontId="41" fillId="0" borderId="2" xfId="1" applyFont="1" applyBorder="1" applyAlignment="1">
      <alignment horizontal="left" vertical="center"/>
    </xf>
    <xf numFmtId="168" fontId="41" fillId="0" borderId="2" xfId="1" applyNumberFormat="1" applyFont="1" applyBorder="1" applyAlignment="1">
      <alignment vertical="center"/>
    </xf>
    <xf numFmtId="3" fontId="41" fillId="0" borderId="2" xfId="1" applyNumberFormat="1" applyFont="1" applyBorder="1" applyAlignment="1">
      <alignment horizontal="right" vertical="center"/>
    </xf>
    <xf numFmtId="0" fontId="43" fillId="0" borderId="2" xfId="1" applyFont="1" applyBorder="1" applyAlignment="1">
      <alignment horizontal="right" vertical="center" readingOrder="2"/>
    </xf>
    <xf numFmtId="4" fontId="3" fillId="0" borderId="0" xfId="0" applyNumberFormat="1" applyFont="1" applyAlignment="1">
      <alignment horizontal="right"/>
    </xf>
    <xf numFmtId="0" fontId="42" fillId="3" borderId="0" xfId="0" applyFont="1" applyFill="1" applyAlignment="1">
      <alignment horizontal="right" vertical="center" readingOrder="2"/>
    </xf>
    <xf numFmtId="0" fontId="38" fillId="0" borderId="0" xfId="0" applyFont="1" applyAlignment="1">
      <alignment horizontal="left" vertical="center"/>
    </xf>
    <xf numFmtId="0" fontId="38" fillId="3" borderId="2" xfId="1" applyFont="1" applyFill="1" applyAlignment="1">
      <alignment horizontal="left" vertical="center"/>
    </xf>
    <xf numFmtId="0" fontId="38" fillId="3" borderId="2" xfId="1" applyFont="1" applyFill="1" applyAlignment="1">
      <alignment vertical="center"/>
    </xf>
    <xf numFmtId="0" fontId="38" fillId="3" borderId="2" xfId="3" applyFont="1" applyFill="1" applyAlignment="1">
      <alignment vertical="center"/>
    </xf>
    <xf numFmtId="0" fontId="71" fillId="3" borderId="2" xfId="1" applyFont="1" applyFill="1" applyAlignment="1">
      <alignment vertical="center"/>
    </xf>
    <xf numFmtId="0" fontId="39" fillId="3" borderId="2" xfId="1" applyFont="1" applyFill="1" applyAlignment="1">
      <alignment vertical="center"/>
    </xf>
    <xf numFmtId="0" fontId="40" fillId="3" borderId="2" xfId="1" applyFont="1" applyFill="1" applyAlignment="1">
      <alignment vertical="center" readingOrder="2"/>
    </xf>
    <xf numFmtId="0" fontId="39" fillId="3" borderId="2" xfId="3" applyFont="1" applyFill="1" applyAlignment="1">
      <alignment vertical="center"/>
    </xf>
    <xf numFmtId="0" fontId="41" fillId="3" borderId="2" xfId="1" applyFont="1" applyFill="1" applyAlignment="1">
      <alignment vertical="center"/>
    </xf>
    <xf numFmtId="0" fontId="41" fillId="3" borderId="2" xfId="1" applyFont="1" applyFill="1" applyAlignment="1">
      <alignment horizontal="right" vertical="center"/>
    </xf>
    <xf numFmtId="0" fontId="41" fillId="3" borderId="2" xfId="1" applyFont="1" applyFill="1" applyAlignment="1">
      <alignment horizontal="left" vertical="center"/>
    </xf>
    <xf numFmtId="0" fontId="41" fillId="3" borderId="2" xfId="1" quotePrefix="1" applyFont="1" applyFill="1" applyAlignment="1">
      <alignment horizontal="left" vertical="center"/>
    </xf>
    <xf numFmtId="0" fontId="41" fillId="3" borderId="2" xfId="1" applyFont="1" applyFill="1" applyAlignment="1">
      <alignment horizontal="right" vertical="center" readingOrder="2"/>
    </xf>
    <xf numFmtId="171" fontId="39" fillId="3" borderId="2" xfId="1" applyNumberFormat="1" applyFont="1" applyFill="1" applyAlignment="1">
      <alignment vertical="center"/>
    </xf>
    <xf numFmtId="0" fontId="42" fillId="3" borderId="2" xfId="1" applyFont="1" applyFill="1" applyAlignment="1">
      <alignment vertical="center"/>
    </xf>
    <xf numFmtId="0" fontId="39" fillId="3" borderId="2" xfId="1" quotePrefix="1" applyFont="1" applyFill="1" applyAlignment="1">
      <alignment horizontal="right" vertical="center"/>
    </xf>
    <xf numFmtId="0" fontId="42" fillId="3" borderId="2" xfId="1" applyFont="1" applyFill="1" applyAlignment="1">
      <alignment horizontal="right" vertical="center"/>
    </xf>
    <xf numFmtId="0" fontId="42" fillId="3" borderId="2" xfId="1" applyFont="1" applyFill="1" applyAlignment="1">
      <alignment horizontal="right" vertical="center" readingOrder="2"/>
    </xf>
    <xf numFmtId="2" fontId="39" fillId="3" borderId="2" xfId="1" applyNumberFormat="1" applyFont="1" applyFill="1" applyAlignment="1">
      <alignment vertical="center"/>
    </xf>
    <xf numFmtId="0" fontId="57" fillId="0" borderId="2" xfId="1" applyFont="1" applyAlignment="1">
      <alignment vertical="center"/>
    </xf>
    <xf numFmtId="0" fontId="57" fillId="3" borderId="2" xfId="1" applyFont="1" applyFill="1" applyAlignment="1">
      <alignment vertical="center"/>
    </xf>
    <xf numFmtId="0" fontId="41" fillId="0" borderId="0" xfId="0" applyFont="1" applyAlignment="1">
      <alignment horizontal="left" vertical="center"/>
    </xf>
    <xf numFmtId="0" fontId="3" fillId="3" borderId="0" xfId="0" applyFont="1" applyFill="1" applyAlignment="1">
      <alignment horizontal="right" vertical="center" readingOrder="2"/>
    </xf>
    <xf numFmtId="168" fontId="3" fillId="0" borderId="0" xfId="0" applyNumberFormat="1" applyFont="1" applyAlignment="1">
      <alignment horizontal="left" vertical="justify"/>
    </xf>
    <xf numFmtId="0" fontId="21" fillId="0" borderId="0" xfId="0" quotePrefix="1" applyFont="1" applyAlignment="1">
      <alignment vertical="justify"/>
    </xf>
    <xf numFmtId="0" fontId="3" fillId="0" borderId="2" xfId="0" applyFont="1" applyBorder="1" applyAlignment="1">
      <alignment vertical="justify" readingOrder="2"/>
    </xf>
    <xf numFmtId="0" fontId="72" fillId="0" borderId="0" xfId="0" applyFont="1" applyAlignment="1"/>
    <xf numFmtId="0" fontId="21" fillId="0" borderId="0" xfId="0" quotePrefix="1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1" applyFont="1" applyAlignment="1">
      <alignment horizontal="right" vertical="center" readingOrder="2"/>
    </xf>
    <xf numFmtId="0" fontId="21" fillId="0" borderId="2" xfId="1" applyFont="1" applyAlignment="1">
      <alignment horizontal="left" vertical="center"/>
    </xf>
    <xf numFmtId="0" fontId="0" fillId="0" borderId="0" xfId="0" applyFont="1" applyAlignment="1"/>
    <xf numFmtId="0" fontId="7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0" fillId="0" borderId="2" xfId="4" applyFont="1" applyAlignment="1"/>
    <xf numFmtId="0" fontId="5" fillId="0" borderId="2" xfId="4" applyFont="1" applyAlignment="1">
      <alignment horizontal="left" vertical="center"/>
    </xf>
    <xf numFmtId="182" fontId="3" fillId="0" borderId="2" xfId="4" applyNumberFormat="1" applyFont="1" applyAlignment="1">
      <alignment vertical="justify"/>
    </xf>
    <xf numFmtId="1" fontId="3" fillId="0" borderId="2" xfId="4" applyNumberFormat="1" applyFont="1" applyAlignment="1">
      <alignment vertical="center"/>
    </xf>
    <xf numFmtId="0" fontId="14" fillId="0" borderId="2" xfId="4" applyFont="1" applyAlignment="1">
      <alignment vertical="center"/>
    </xf>
    <xf numFmtId="175" fontId="14" fillId="0" borderId="2" xfId="4" applyNumberFormat="1" applyFont="1" applyAlignment="1">
      <alignment horizontal="right"/>
    </xf>
    <xf numFmtId="0" fontId="5" fillId="0" borderId="2" xfId="4" applyFont="1" applyAlignment="1">
      <alignment horizontal="right" vertical="center"/>
    </xf>
    <xf numFmtId="0" fontId="5" fillId="0" borderId="2" xfId="4" applyFont="1" applyAlignment="1">
      <alignment vertical="center"/>
    </xf>
    <xf numFmtId="0" fontId="3" fillId="0" borderId="2" xfId="4" applyFont="1" applyAlignment="1">
      <alignment vertical="center"/>
    </xf>
    <xf numFmtId="0" fontId="3" fillId="0" borderId="2" xfId="4" applyFont="1" applyAlignment="1">
      <alignment horizontal="left" vertical="center"/>
    </xf>
    <xf numFmtId="0" fontId="7" fillId="0" borderId="2" xfId="4" applyFont="1" applyBorder="1" applyAlignment="1">
      <alignment vertical="center"/>
    </xf>
    <xf numFmtId="178" fontId="3" fillId="0" borderId="2" xfId="4" applyNumberFormat="1" applyFont="1" applyAlignment="1">
      <alignment vertical="center"/>
    </xf>
    <xf numFmtId="0" fontId="7" fillId="0" borderId="2" xfId="4" applyFont="1" applyBorder="1" applyAlignment="1">
      <alignment vertical="center" readingOrder="2"/>
    </xf>
    <xf numFmtId="0" fontId="19" fillId="0" borderId="2" xfId="4" applyFont="1" applyAlignment="1"/>
    <xf numFmtId="175" fontId="14" fillId="0" borderId="0" xfId="0" applyNumberFormat="1" applyFont="1" applyAlignment="1">
      <alignment horizontal="right"/>
    </xf>
    <xf numFmtId="182" fontId="3" fillId="0" borderId="0" xfId="0" applyNumberFormat="1" applyFont="1"/>
    <xf numFmtId="176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readingOrder="2"/>
    </xf>
    <xf numFmtId="0" fontId="1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readingOrder="2"/>
    </xf>
    <xf numFmtId="0" fontId="44" fillId="0" borderId="0" xfId="0" applyFont="1" applyAlignment="1"/>
    <xf numFmtId="0" fontId="4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justify"/>
    </xf>
    <xf numFmtId="0" fontId="3" fillId="0" borderId="2" xfId="0" applyFont="1" applyBorder="1" applyAlignment="1">
      <alignment horizontal="center" vertical="justify" readingOrder="2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right" vertical="center" wrapText="1" readingOrder="2"/>
    </xf>
    <xf numFmtId="0" fontId="40" fillId="0" borderId="2" xfId="2" applyFont="1" applyAlignment="1">
      <alignment horizontal="right" vertical="center" readingOrder="2"/>
    </xf>
    <xf numFmtId="0" fontId="41" fillId="0" borderId="2" xfId="1" applyFont="1" applyBorder="1" applyAlignment="1">
      <alignment horizontal="right" vertical="top" wrapText="1"/>
    </xf>
    <xf numFmtId="0" fontId="40" fillId="0" borderId="2" xfId="1" applyFont="1" applyAlignment="1">
      <alignment horizontal="right" vertical="center" readingOrder="2"/>
    </xf>
    <xf numFmtId="0" fontId="41" fillId="0" borderId="2" xfId="1" applyFont="1" applyBorder="1" applyAlignment="1">
      <alignment horizontal="right" vertical="justify" wrapText="1"/>
    </xf>
    <xf numFmtId="0" fontId="7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3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1" fillId="0" borderId="0" xfId="0" quotePrefix="1" applyFont="1" applyAlignment="1">
      <alignment horizontal="left" vertical="justify"/>
    </xf>
    <xf numFmtId="0" fontId="3" fillId="0" borderId="2" xfId="0" applyFont="1" applyBorder="1" applyAlignment="1">
      <alignment horizontal="center" vertical="top" readingOrder="2"/>
    </xf>
    <xf numFmtId="0" fontId="38" fillId="3" borderId="2" xfId="1" applyFont="1" applyFill="1" applyAlignment="1">
      <alignment horizontal="right" vertical="center" readingOrder="2"/>
    </xf>
    <xf numFmtId="0" fontId="40" fillId="3" borderId="2" xfId="1" applyFont="1" applyFill="1" applyAlignment="1">
      <alignment horizontal="right" vertical="center" readingOrder="2"/>
    </xf>
    <xf numFmtId="0" fontId="5" fillId="0" borderId="0" xfId="0" applyFont="1" applyAlignment="1">
      <alignment horizontal="center" vertical="center" readingOrder="2"/>
    </xf>
    <xf numFmtId="0" fontId="21" fillId="0" borderId="0" xfId="0" applyFont="1" applyAlignment="1">
      <alignment horizontal="center" vertical="justify"/>
    </xf>
    <xf numFmtId="0" fontId="3" fillId="0" borderId="2" xfId="0" applyFont="1" applyBorder="1" applyAlignment="1">
      <alignment horizontal="right" vertical="justify" readingOrder="2"/>
    </xf>
    <xf numFmtId="168" fontId="3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16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justify"/>
    </xf>
    <xf numFmtId="1" fontId="5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 wrapText="1" readingOrder="2"/>
    </xf>
    <xf numFmtId="0" fontId="38" fillId="0" borderId="2" xfId="0" applyFont="1" applyBorder="1" applyAlignment="1">
      <alignment horizontal="right" vertical="center" wrapText="1" readingOrder="2"/>
    </xf>
    <xf numFmtId="0" fontId="40" fillId="0" borderId="2" xfId="0" applyFont="1" applyBorder="1" applyAlignment="1">
      <alignment horizontal="right" vertical="center" wrapText="1" readingOrder="2"/>
    </xf>
    <xf numFmtId="0" fontId="38" fillId="0" borderId="0" xfId="0" applyFont="1" applyAlignment="1">
      <alignment horizontal="right" vertical="center" readingOrder="2"/>
    </xf>
    <xf numFmtId="1" fontId="3" fillId="0" borderId="2" xfId="4" applyNumberFormat="1" applyFont="1" applyAlignment="1">
      <alignment horizontal="center" vertical="center"/>
    </xf>
    <xf numFmtId="0" fontId="0" fillId="0" borderId="2" xfId="4" applyFont="1" applyAlignment="1"/>
    <xf numFmtId="0" fontId="7" fillId="0" borderId="2" xfId="4" applyFont="1" applyBorder="1" applyAlignment="1">
      <alignment horizontal="center" vertical="center"/>
    </xf>
    <xf numFmtId="0" fontId="5" fillId="0" borderId="2" xfId="4" applyFont="1" applyAlignment="1">
      <alignment horizontal="center" vertical="center"/>
    </xf>
    <xf numFmtId="1" fontId="5" fillId="0" borderId="2" xfId="4" applyNumberFormat="1" applyFont="1" applyAlignment="1">
      <alignment horizontal="center" vertical="center"/>
    </xf>
    <xf numFmtId="0" fontId="4" fillId="0" borderId="2" xfId="4" applyFont="1" applyBorder="1" applyAlignment="1">
      <alignment horizontal="center" vertical="center" wrapText="1" readingOrder="2"/>
    </xf>
    <xf numFmtId="0" fontId="7" fillId="0" borderId="2" xfId="4" applyFont="1" applyBorder="1" applyAlignment="1">
      <alignment horizontal="center" vertical="center" wrapText="1" readingOrder="2"/>
    </xf>
    <xf numFmtId="0" fontId="74" fillId="0" borderId="2" xfId="4" applyFont="1" applyBorder="1" applyAlignment="1">
      <alignment horizontal="center"/>
    </xf>
    <xf numFmtId="0" fontId="0" fillId="0" borderId="2" xfId="4" applyFont="1" applyBorder="1" applyAlignment="1">
      <alignment horizontal="center"/>
    </xf>
    <xf numFmtId="0" fontId="7" fillId="0" borderId="2" xfId="4" applyFont="1" applyBorder="1" applyAlignment="1">
      <alignment horizontal="center" vertical="center" readingOrder="2"/>
    </xf>
  </cellXfs>
  <cellStyles count="5">
    <cellStyle name="Normal" xfId="0" builtinId="0"/>
    <cellStyle name="Normal 2" xfId="1"/>
    <cellStyle name="Normal 3" xfId="4"/>
    <cellStyle name="Normal 4" xfId="2"/>
    <cellStyle name="Normal_Feuil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cked"/>
        <c:ser>
          <c:idx val="0"/>
          <c:order val="0"/>
          <c:tx>
            <c:strRef>
              <c:f>'graphique '!$C$5</c:f>
              <c:strCache>
                <c:ptCount val="1"/>
                <c:pt idx="0">
                  <c:v>2016</c:v>
                </c:pt>
              </c:strCache>
            </c:strRef>
          </c:tx>
          <c:marker>
            <c:symbol val="none"/>
          </c:marker>
          <c:cat>
            <c:strRef>
              <c:f>'graphique '!$B$6:$B$17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'!$C$6:$C$17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tx>
            <c:strRef>
              <c:f>'graphique '!$D$5</c:f>
              <c:strCache>
                <c:ptCount val="1"/>
                <c:pt idx="0">
                  <c:v>2015</c:v>
                </c:pt>
              </c:strCache>
            </c:strRef>
          </c:tx>
          <c:marker>
            <c:symbol val="none"/>
          </c:marker>
          <c:cat>
            <c:strRef>
              <c:f>'graphique '!$B$6:$B$17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'!$D$6:$D$17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ser>
          <c:idx val="2"/>
          <c:order val="2"/>
          <c:tx>
            <c:strRef>
              <c:f>'graphique '!$E$5</c:f>
              <c:strCache>
                <c:ptCount val="1"/>
                <c:pt idx="0">
                  <c:v>2014</c:v>
                </c:pt>
              </c:strCache>
            </c:strRef>
          </c:tx>
          <c:marker>
            <c:symbol val="none"/>
          </c:marker>
          <c:cat>
            <c:strRef>
              <c:f>'graphique '!$B$6:$B$17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'!$E$6:$E$17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dLbls/>
        <c:marker val="1"/>
        <c:axId val="73791360"/>
        <c:axId val="73792896"/>
      </c:lineChart>
      <c:catAx>
        <c:axId val="737913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800"/>
            </a:pPr>
            <a:endParaRPr lang="fr-FR"/>
          </a:p>
        </c:txPr>
        <c:crossAx val="73792896"/>
        <c:crosses val="autoZero"/>
        <c:auto val="1"/>
        <c:lblAlgn val="ctr"/>
        <c:lblOffset val="100"/>
      </c:catAx>
      <c:valAx>
        <c:axId val="73792896"/>
        <c:scaling>
          <c:orientation val="minMax"/>
        </c:scaling>
        <c:axPos val="l"/>
        <c:majorGridlines/>
        <c:numFmt formatCode="0" sourceLinked="1"/>
        <c:tickLblPos val="nextTo"/>
        <c:crossAx val="73791360"/>
        <c:crosses val="autoZero"/>
        <c:crossBetween val="between"/>
      </c:valAx>
    </c:plotArea>
    <c:legend>
      <c:legendPos val="r"/>
    </c:legend>
    <c:plotVisOnly val="1"/>
    <c:dispBlanksAs val="zero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40633995377443527"/>
          <c:y val="5.2032533648942864E-2"/>
          <c:w val="0.46563622830728246"/>
          <c:h val="0.85859877308719701"/>
        </c:manualLayout>
      </c:layout>
      <c:bar3DChart>
        <c:barDir val="bar"/>
        <c:grouping val="clustered"/>
        <c:ser>
          <c:idx val="0"/>
          <c:order val="0"/>
          <c:tx>
            <c:strRef>
              <c:f>'graphique '!$C$30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'graphique '!$B$31:$B$42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'!$C$31:$C$42</c:f>
              <c:numCache>
                <c:formatCode>0</c:formatCode>
                <c:ptCount val="12"/>
                <c:pt idx="0">
                  <c:v>58</c:v>
                </c:pt>
                <c:pt idx="1">
                  <c:v>11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36</c:v>
                </c:pt>
                <c:pt idx="6">
                  <c:v>10</c:v>
                </c:pt>
                <c:pt idx="7">
                  <c:v>0</c:v>
                </c:pt>
                <c:pt idx="8">
                  <c:v>13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</c:numCache>
            </c:numRef>
          </c:val>
        </c:ser>
        <c:dLbls/>
        <c:shape val="cylinder"/>
        <c:axId val="73521408"/>
        <c:axId val="73523200"/>
        <c:axId val="0"/>
      </c:bar3DChart>
      <c:catAx>
        <c:axId val="73521408"/>
        <c:scaling>
          <c:orientation val="minMax"/>
        </c:scaling>
        <c:axPos val="l"/>
        <c:numFmt formatCode="General" sourceLinked="1"/>
        <c:tickLblPos val="nextTo"/>
        <c:crossAx val="73523200"/>
        <c:crosses val="autoZero"/>
        <c:auto val="1"/>
        <c:lblAlgn val="ctr"/>
        <c:lblOffset val="100"/>
      </c:catAx>
      <c:valAx>
        <c:axId val="73523200"/>
        <c:scaling>
          <c:orientation val="minMax"/>
        </c:scaling>
        <c:axPos val="b"/>
        <c:majorGridlines/>
        <c:numFmt formatCode="0" sourceLinked="1"/>
        <c:tickLblPos val="nextTo"/>
        <c:crossAx val="73521408"/>
        <c:crosses val="autoZero"/>
        <c:crossBetween val="between"/>
      </c:valAx>
    </c:plotArea>
    <c:legend>
      <c:legendPos val="r"/>
    </c:legend>
    <c:plotVisOnly val="1"/>
    <c:dispBlanksAs val="gap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cked"/>
        <c:ser>
          <c:idx val="0"/>
          <c:order val="0"/>
          <c:tx>
            <c:strRef>
              <c:f>'graphique '!$C$5</c:f>
              <c:strCache>
                <c:ptCount val="1"/>
                <c:pt idx="0">
                  <c:v>2016</c:v>
                </c:pt>
              </c:strCache>
            </c:strRef>
          </c:tx>
          <c:marker>
            <c:symbol val="none"/>
          </c:marker>
          <c:cat>
            <c:strRef>
              <c:f>'graphique '!$B$6:$B$17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'!$C$6:$C$17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tx>
            <c:strRef>
              <c:f>'graphique '!$D$5</c:f>
              <c:strCache>
                <c:ptCount val="1"/>
                <c:pt idx="0">
                  <c:v>2015</c:v>
                </c:pt>
              </c:strCache>
            </c:strRef>
          </c:tx>
          <c:marker>
            <c:symbol val="none"/>
          </c:marker>
          <c:cat>
            <c:strRef>
              <c:f>'graphique '!$B$6:$B$17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'!$D$6:$D$17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ser>
          <c:idx val="2"/>
          <c:order val="2"/>
          <c:tx>
            <c:strRef>
              <c:f>'graphique '!$E$5</c:f>
              <c:strCache>
                <c:ptCount val="1"/>
                <c:pt idx="0">
                  <c:v>2014</c:v>
                </c:pt>
              </c:strCache>
            </c:strRef>
          </c:tx>
          <c:marker>
            <c:symbol val="none"/>
          </c:marker>
          <c:cat>
            <c:strRef>
              <c:f>'graphique '!$B$6:$B$17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'!$E$6:$E$17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dLbls/>
        <c:marker val="1"/>
        <c:axId val="82603392"/>
        <c:axId val="82613376"/>
      </c:lineChart>
      <c:catAx>
        <c:axId val="8260339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sz="800"/>
            </a:pPr>
            <a:endParaRPr lang="fr-FR"/>
          </a:p>
        </c:txPr>
        <c:crossAx val="82613376"/>
        <c:crosses val="autoZero"/>
        <c:auto val="1"/>
        <c:lblAlgn val="ctr"/>
        <c:lblOffset val="100"/>
      </c:catAx>
      <c:valAx>
        <c:axId val="82613376"/>
        <c:scaling>
          <c:orientation val="minMax"/>
        </c:scaling>
        <c:axPos val="l"/>
        <c:majorGridlines>
          <c:spPr>
            <a:ln>
              <a:noFill/>
            </a:ln>
          </c:spPr>
        </c:majorGridlines>
        <c:numFmt formatCode="0" sourceLinked="1"/>
        <c:tickLblPos val="nextTo"/>
        <c:crossAx val="82603392"/>
        <c:crosses val="autoZero"/>
        <c:crossBetween val="between"/>
      </c:valAx>
    </c:plotArea>
    <c:legend>
      <c:legendPos val="r"/>
    </c:legend>
    <c:plotVisOnly val="1"/>
    <c:dispBlanksAs val="zero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40633995377443538"/>
          <c:y val="5.2032533648942898E-2"/>
          <c:w val="0.46563622830728246"/>
          <c:h val="0.85859877308719723"/>
        </c:manualLayout>
      </c:layout>
      <c:bar3DChart>
        <c:barDir val="bar"/>
        <c:grouping val="clustered"/>
        <c:ser>
          <c:idx val="0"/>
          <c:order val="0"/>
          <c:tx>
            <c:strRef>
              <c:f>'graphique '!$C$30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'graphique '!$B$31:$B$42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'!$C$31:$C$42</c:f>
              <c:numCache>
                <c:formatCode>0</c:formatCode>
                <c:ptCount val="12"/>
                <c:pt idx="0">
                  <c:v>58</c:v>
                </c:pt>
                <c:pt idx="1">
                  <c:v>11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36</c:v>
                </c:pt>
                <c:pt idx="6">
                  <c:v>10</c:v>
                </c:pt>
                <c:pt idx="7">
                  <c:v>0</c:v>
                </c:pt>
                <c:pt idx="8">
                  <c:v>13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</c:numCache>
            </c:numRef>
          </c:val>
        </c:ser>
        <c:dLbls/>
        <c:shape val="cylinder"/>
        <c:axId val="82628608"/>
        <c:axId val="82630144"/>
        <c:axId val="0"/>
      </c:bar3DChart>
      <c:catAx>
        <c:axId val="82628608"/>
        <c:scaling>
          <c:orientation val="minMax"/>
        </c:scaling>
        <c:axPos val="l"/>
        <c:numFmt formatCode="General" sourceLinked="0"/>
        <c:tickLblPos val="nextTo"/>
        <c:crossAx val="82630144"/>
        <c:crosses val="autoZero"/>
        <c:auto val="1"/>
        <c:lblAlgn val="ctr"/>
        <c:lblOffset val="100"/>
      </c:catAx>
      <c:valAx>
        <c:axId val="82630144"/>
        <c:scaling>
          <c:orientation val="minMax"/>
        </c:scaling>
        <c:axPos val="b"/>
        <c:majorGridlines/>
        <c:numFmt formatCode="0" sourceLinked="1"/>
        <c:tickLblPos val="nextTo"/>
        <c:crossAx val="82628608"/>
        <c:crosses val="autoZero"/>
        <c:crossBetween val="between"/>
      </c:valAx>
    </c:plotArea>
    <c:legend>
      <c:legendPos val="r"/>
    </c:legend>
    <c:plotVisOnly val="1"/>
    <c:dispBlanksAs val="gap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rotX val="50"/>
      <c:perspective val="0"/>
    </c:view3D>
    <c:plotArea>
      <c:layout>
        <c:manualLayout>
          <c:xMode val="edge"/>
          <c:yMode val="edge"/>
          <c:x val="0.11388350939010095"/>
          <c:y val="9.0225563909774681E-2"/>
          <c:w val="0.65965075249369787"/>
          <c:h val="0.83433676053651151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C0504D"/>
              </a:solidFill>
            </c:spPr>
          </c:dPt>
          <c:dPt>
            <c:idx val="2"/>
            <c:spPr>
              <a:solidFill>
                <a:srgbClr val="9BBB59"/>
              </a:solidFill>
            </c:spPr>
          </c:dPt>
          <c:dPt>
            <c:idx val="3"/>
            <c:spPr>
              <a:solidFill>
                <a:srgbClr val="8064A2"/>
              </a:solidFill>
            </c:spPr>
          </c:dPt>
          <c:dPt>
            <c:idx val="4"/>
            <c:spPr>
              <a:solidFill>
                <a:srgbClr val="4BACC6"/>
              </a:solidFill>
            </c:spPr>
          </c:dPt>
          <c:dLbls>
            <c:spPr>
              <a:noFill/>
              <a:ln>
                <a:noFill/>
              </a:ln>
              <a:effectLst/>
            </c:spPr>
            <c:showPercent val="1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'Graphe 2014'!$A$3:$A$7</c:f>
              <c:strCache>
                <c:ptCount val="5"/>
                <c:pt idx="0">
                  <c:v>Energie   الطاقة </c:v>
                </c:pt>
                <c:pt idx="1">
                  <c:v>Agriculture   الفلاحة  </c:v>
                </c:pt>
                <c:pt idx="2">
                  <c:v>Procédés industriels   العمليات الصناعية </c:v>
                </c:pt>
                <c:pt idx="3">
                  <c:v>Déchets   النفايات</c:v>
                </c:pt>
                <c:pt idx="4">
                  <c:v>Foresterie   الغابات</c:v>
                </c:pt>
              </c:strCache>
            </c:strRef>
          </c:cat>
          <c:val>
            <c:numRef>
              <c:f>'Graphe 2014'!$B$3:$B$7</c:f>
              <c:numCache>
                <c:formatCode>#,##0.0</c:formatCode>
                <c:ptCount val="5"/>
                <c:pt idx="0">
                  <c:v>56.6</c:v>
                </c:pt>
                <c:pt idx="1">
                  <c:v>21.3</c:v>
                </c:pt>
                <c:pt idx="2">
                  <c:v>9.9</c:v>
                </c:pt>
                <c:pt idx="3">
                  <c:v>7.9</c:v>
                </c:pt>
                <c:pt idx="4">
                  <c:v>4.4000000000000004</c:v>
                </c:pt>
              </c:numCache>
            </c:numRef>
          </c:val>
        </c:ser>
        <c:dLbls/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73318337737293759"/>
          <c:y val="0.67200038177046051"/>
          <c:w val="0.26495943487671125"/>
          <c:h val="0.32596478167501869"/>
        </c:manualLayout>
      </c:layout>
      <c:txPr>
        <a:bodyPr/>
        <a:lstStyle/>
        <a:p>
          <a:pPr lvl="0">
            <a:defRPr sz="10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45</xdr:row>
      <xdr:rowOff>57150</xdr:rowOff>
    </xdr:from>
    <xdr:to>
      <xdr:col>2</xdr:col>
      <xdr:colOff>238125</xdr:colOff>
      <xdr:row>45</xdr:row>
      <xdr:rowOff>114300</xdr:rowOff>
    </xdr:to>
    <xdr:sp macro="" textlink="">
      <xdr:nvSpPr>
        <xdr:cNvPr id="3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352425</xdr:colOff>
      <xdr:row>45</xdr:row>
      <xdr:rowOff>47625</xdr:rowOff>
    </xdr:from>
    <xdr:to>
      <xdr:col>10</xdr:col>
      <xdr:colOff>19050</xdr:colOff>
      <xdr:row>45</xdr:row>
      <xdr:rowOff>104775</xdr:rowOff>
    </xdr:to>
    <xdr:sp macro="" textlink="">
      <xdr:nvSpPr>
        <xdr:cNvPr id="4" name="Shape 4"/>
        <xdr:cNvSpPr/>
      </xdr:nvSpPr>
      <xdr:spPr>
        <a:xfrm rot="10800000">
          <a:off x="5293613" y="3751425"/>
          <a:ext cx="104775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333375</xdr:colOff>
      <xdr:row>48</xdr:row>
      <xdr:rowOff>47625</xdr:rowOff>
    </xdr:from>
    <xdr:to>
      <xdr:col>10</xdr:col>
      <xdr:colOff>9525</xdr:colOff>
      <xdr:row>48</xdr:row>
      <xdr:rowOff>104775</xdr:rowOff>
    </xdr:to>
    <xdr:sp macro="" textlink="">
      <xdr:nvSpPr>
        <xdr:cNvPr id="5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323850</xdr:colOff>
      <xdr:row>51</xdr:row>
      <xdr:rowOff>76200</xdr:rowOff>
    </xdr:from>
    <xdr:to>
      <xdr:col>10</xdr:col>
      <xdr:colOff>0</xdr:colOff>
      <xdr:row>51</xdr:row>
      <xdr:rowOff>133350</xdr:rowOff>
    </xdr:to>
    <xdr:sp macro="" textlink="">
      <xdr:nvSpPr>
        <xdr:cNvPr id="2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352425</xdr:colOff>
      <xdr:row>54</xdr:row>
      <xdr:rowOff>66675</xdr:rowOff>
    </xdr:from>
    <xdr:to>
      <xdr:col>10</xdr:col>
      <xdr:colOff>28575</xdr:colOff>
      <xdr:row>54</xdr:row>
      <xdr:rowOff>123825</xdr:rowOff>
    </xdr:to>
    <xdr:sp macro="" textlink="">
      <xdr:nvSpPr>
        <xdr:cNvPr id="6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48</xdr:row>
      <xdr:rowOff>66675</xdr:rowOff>
    </xdr:from>
    <xdr:to>
      <xdr:col>2</xdr:col>
      <xdr:colOff>152400</xdr:colOff>
      <xdr:row>48</xdr:row>
      <xdr:rowOff>123825</xdr:rowOff>
    </xdr:to>
    <xdr:sp macro="" textlink="">
      <xdr:nvSpPr>
        <xdr:cNvPr id="7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51</xdr:row>
      <xdr:rowOff>76200</xdr:rowOff>
    </xdr:from>
    <xdr:to>
      <xdr:col>2</xdr:col>
      <xdr:colOff>152400</xdr:colOff>
      <xdr:row>51</xdr:row>
      <xdr:rowOff>133350</xdr:rowOff>
    </xdr:to>
    <xdr:sp macro="" textlink="">
      <xdr:nvSpPr>
        <xdr:cNvPr id="8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0</xdr:colOff>
      <xdr:row>54</xdr:row>
      <xdr:rowOff>85725</xdr:rowOff>
    </xdr:from>
    <xdr:to>
      <xdr:col>2</xdr:col>
      <xdr:colOff>142875</xdr:colOff>
      <xdr:row>54</xdr:row>
      <xdr:rowOff>142875</xdr:rowOff>
    </xdr:to>
    <xdr:sp macro="" textlink="">
      <xdr:nvSpPr>
        <xdr:cNvPr id="9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</xdr:row>
      <xdr:rowOff>161925</xdr:rowOff>
    </xdr:from>
    <xdr:to>
      <xdr:col>13</xdr:col>
      <xdr:colOff>285750</xdr:colOff>
      <xdr:row>16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152400</xdr:colOff>
      <xdr:row>28</xdr:row>
      <xdr:rowOff>85726</xdr:rowOff>
    </xdr:from>
    <xdr:to>
      <xdr:col>13</xdr:col>
      <xdr:colOff>104775</xdr:colOff>
      <xdr:row>43</xdr:row>
      <xdr:rowOff>28575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</xdr:row>
      <xdr:rowOff>133350</xdr:rowOff>
    </xdr:from>
    <xdr:to>
      <xdr:col>8</xdr:col>
      <xdr:colOff>628650</xdr:colOff>
      <xdr:row>26</xdr:row>
      <xdr:rowOff>38100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31</xdr:row>
      <xdr:rowOff>9525</xdr:rowOff>
    </xdr:from>
    <xdr:to>
      <xdr:col>8</xdr:col>
      <xdr:colOff>428625</xdr:colOff>
      <xdr:row>57</xdr:row>
      <xdr:rowOff>38099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523875</xdr:colOff>
      <xdr:row>0</xdr:row>
      <xdr:rowOff>47625</xdr:rowOff>
    </xdr:from>
    <xdr:to>
      <xdr:col>7</xdr:col>
      <xdr:colOff>247650</xdr:colOff>
      <xdr:row>4</xdr:row>
      <xdr:rowOff>9525</xdr:rowOff>
    </xdr:to>
    <xdr:sp macro="" textlink="">
      <xdr:nvSpPr>
        <xdr:cNvPr id="4" name="Rectangle 3"/>
        <xdr:cNvSpPr/>
      </xdr:nvSpPr>
      <xdr:spPr>
        <a:xfrm>
          <a:off x="1285875" y="47625"/>
          <a:ext cx="4295775" cy="609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714375</xdr:colOff>
      <xdr:row>2</xdr:row>
      <xdr:rowOff>9525</xdr:rowOff>
    </xdr:from>
    <xdr:to>
      <xdr:col>7</xdr:col>
      <xdr:colOff>581024</xdr:colOff>
      <xdr:row>5</xdr:row>
      <xdr:rowOff>19051</xdr:rowOff>
    </xdr:to>
    <xdr:grpSp>
      <xdr:nvGrpSpPr>
        <xdr:cNvPr id="5" name="Groupe 4"/>
        <xdr:cNvGrpSpPr/>
      </xdr:nvGrpSpPr>
      <xdr:grpSpPr>
        <a:xfrm>
          <a:off x="1476375" y="333375"/>
          <a:ext cx="4438649" cy="495301"/>
          <a:chOff x="2352675" y="152400"/>
          <a:chExt cx="4438649" cy="495301"/>
        </a:xfrm>
      </xdr:grpSpPr>
      <xdr:grpSp>
        <xdr:nvGrpSpPr>
          <xdr:cNvPr id="6" name="Groupe 6"/>
          <xdr:cNvGrpSpPr/>
        </xdr:nvGrpSpPr>
        <xdr:grpSpPr>
          <a:xfrm>
            <a:off x="2352675" y="152400"/>
            <a:ext cx="4438649" cy="495301"/>
            <a:chOff x="2352675" y="152400"/>
            <a:chExt cx="4438649" cy="495301"/>
          </a:xfrm>
        </xdr:grpSpPr>
        <xdr:sp macro="" textlink="">
          <xdr:nvSpPr>
            <xdr:cNvPr id="8" name="Text Box 1"/>
            <xdr:cNvSpPr txBox="1">
              <a:spLocks noChangeArrowheads="1"/>
            </xdr:cNvSpPr>
          </xdr:nvSpPr>
          <xdr:spPr bwMode="auto">
            <a:xfrm>
              <a:off x="2352675" y="152400"/>
              <a:ext cx="4438649" cy="276225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ctr" rtl="1">
                <a:defRPr sz="1000"/>
              </a:pPr>
              <a:r>
                <a:rPr lang="ar-MA" sz="1200" b="1" i="0" u="none" strike="noStrike" baseline="0">
                  <a:solidFill>
                    <a:srgbClr val="000000"/>
                  </a:solidFill>
                  <a:latin typeface="Arial"/>
                  <a:cs typeface="+mj-cs"/>
                </a:rPr>
                <a:t>تطور كمية النفايات الطبية  حسب الجهة </a:t>
              </a:r>
              <a:endParaRPr lang="fr-FR" sz="1200" b="1" i="0" u="none" strike="noStrike" baseline="0">
                <a:solidFill>
                  <a:srgbClr val="000000"/>
                </a:solidFill>
                <a:latin typeface="Arial"/>
                <a:cs typeface="+mj-cs"/>
              </a:endParaRPr>
            </a:p>
            <a:p>
              <a:pPr algn="ctr" rtl="1">
                <a:defRPr sz="1000"/>
              </a:pPr>
              <a:endParaRPr lang="ar-MA" sz="1200" b="1" i="0" u="none" strike="noStrike" baseline="0">
                <a:solidFill>
                  <a:srgbClr val="000000"/>
                </a:solidFill>
                <a:latin typeface="Arial"/>
                <a:cs typeface="+mj-cs"/>
              </a:endParaRPr>
            </a:p>
          </xdr:txBody>
        </xdr:sp>
        <xdr:sp macro="" textlink="">
          <xdr:nvSpPr>
            <xdr:cNvPr id="9" name="Text Box 1"/>
            <xdr:cNvSpPr txBox="1">
              <a:spLocks noChangeArrowheads="1"/>
            </xdr:cNvSpPr>
          </xdr:nvSpPr>
          <xdr:spPr bwMode="auto">
            <a:xfrm>
              <a:off x="2352675" y="361951"/>
              <a:ext cx="4438649" cy="285750"/>
            </a:xfrm>
            <a:prstGeom prst="rect">
              <a:avLst/>
            </a:prstGeom>
            <a:solidFill>
              <a:srgbClr val="FFFFFF"/>
            </a:solidFill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000000"/>
                  </a:solidFill>
                  <a:latin typeface="Times New Roman" pitchFamily="18" charset="0"/>
                  <a:cs typeface="Times New Roman" pitchFamily="18" charset="0"/>
                </a:rPr>
                <a:t>Evolution de la  Quantité des déchets médicaux par région</a:t>
              </a:r>
            </a:p>
            <a:p>
              <a:pPr algn="ctr" rtl="1">
                <a:defRPr sz="1000"/>
              </a:pPr>
              <a:endParaRPr lang="ar-MA" sz="1200" b="1" i="0" u="none" strike="noStrike" baseline="0">
                <a:solidFill>
                  <a:srgbClr val="000000"/>
                </a:solidFill>
                <a:latin typeface="Arial"/>
                <a:cs typeface="+mj-cs"/>
              </a:endParaRPr>
            </a:p>
          </xdr:txBody>
        </xdr:sp>
      </xdr:grpSp>
      <xdr:cxnSp macro="">
        <xdr:nvCxnSpPr>
          <xdr:cNvPr id="7" name="Connecteur droit 6"/>
          <xdr:cNvCxnSpPr/>
        </xdr:nvCxnSpPr>
        <xdr:spPr>
          <a:xfrm>
            <a:off x="2705100" y="352425"/>
            <a:ext cx="3781425" cy="0"/>
          </a:xfrm>
          <a:prstGeom prst="line">
            <a:avLst/>
          </a:prstGeom>
          <a:ln w="19050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180975</xdr:colOff>
      <xdr:row>29</xdr:row>
      <xdr:rowOff>38101</xdr:rowOff>
    </xdr:from>
    <xdr:to>
      <xdr:col>7</xdr:col>
      <xdr:colOff>666750</xdr:colOff>
      <xdr:row>32</xdr:row>
      <xdr:rowOff>38100</xdr:rowOff>
    </xdr:to>
    <xdr:grpSp>
      <xdr:nvGrpSpPr>
        <xdr:cNvPr id="10" name="Groupe 9"/>
        <xdr:cNvGrpSpPr/>
      </xdr:nvGrpSpPr>
      <xdr:grpSpPr>
        <a:xfrm>
          <a:off x="942975" y="4733926"/>
          <a:ext cx="5057775" cy="485774"/>
          <a:chOff x="885825" y="4438651"/>
          <a:chExt cx="5057775" cy="485774"/>
        </a:xfrm>
      </xdr:grpSpPr>
      <xdr:sp macro="" textlink="">
        <xdr:nvSpPr>
          <xdr:cNvPr id="11" name="Rectangle 10"/>
          <xdr:cNvSpPr/>
        </xdr:nvSpPr>
        <xdr:spPr>
          <a:xfrm>
            <a:off x="895350" y="4438651"/>
            <a:ext cx="5048250" cy="3333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ar-MA" sz="1200" b="1">
                <a:solidFill>
                  <a:sysClr val="windowText" lastClr="000000"/>
                </a:solidFill>
                <a:cs typeface="+mj-cs"/>
              </a:rPr>
              <a:t>عدد الشواطئ حسب الجهة</a:t>
            </a:r>
            <a:endParaRPr lang="fr-FR" sz="1200" b="1">
              <a:solidFill>
                <a:sysClr val="windowText" lastClr="000000"/>
              </a:solidFill>
              <a:cs typeface="+mj-cs"/>
            </a:endParaRPr>
          </a:p>
        </xdr:txBody>
      </xdr:sp>
      <xdr:sp macro="" textlink="">
        <xdr:nvSpPr>
          <xdr:cNvPr id="12" name="Rectangle 11"/>
          <xdr:cNvSpPr/>
        </xdr:nvSpPr>
        <xdr:spPr>
          <a:xfrm>
            <a:off x="885825" y="4591051"/>
            <a:ext cx="5048250" cy="3333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fr-FR" sz="1200" b="1">
                <a:solidFill>
                  <a:sysClr val="windowText" lastClr="000000"/>
                </a:solidFill>
                <a:cs typeface="+mj-cs"/>
              </a:rPr>
              <a:t>Nombre de plages par région</a:t>
            </a:r>
          </a:p>
        </xdr:txBody>
      </xdr:sp>
      <xdr:cxnSp macro="">
        <xdr:nvCxnSpPr>
          <xdr:cNvPr id="13" name="Connecteur droit 12"/>
          <xdr:cNvCxnSpPr/>
        </xdr:nvCxnSpPr>
        <xdr:spPr>
          <a:xfrm>
            <a:off x="2466975" y="4695825"/>
            <a:ext cx="1857375" cy="0"/>
          </a:xfrm>
          <a:prstGeom prst="line">
            <a:avLst/>
          </a:prstGeom>
          <a:ln w="19050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676274</xdr:colOff>
      <xdr:row>7</xdr:row>
      <xdr:rowOff>66675</xdr:rowOff>
    </xdr:from>
    <xdr:to>
      <xdr:col>16</xdr:col>
      <xdr:colOff>228599</xdr:colOff>
      <xdr:row>39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10</xdr:col>
      <xdr:colOff>95250</xdr:colOff>
      <xdr:row>2</xdr:row>
      <xdr:rowOff>9526</xdr:rowOff>
    </xdr:from>
    <xdr:to>
      <xdr:col>15</xdr:col>
      <xdr:colOff>133350</xdr:colOff>
      <xdr:row>6</xdr:row>
      <xdr:rowOff>85726</xdr:rowOff>
    </xdr:to>
    <xdr:sp macro="" textlink="">
      <xdr:nvSpPr>
        <xdr:cNvPr id="3" name="Rectangle 2"/>
        <xdr:cNvSpPr/>
      </xdr:nvSpPr>
      <xdr:spPr>
        <a:xfrm>
          <a:off x="8905875" y="333376"/>
          <a:ext cx="3848100" cy="723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3" workbookViewId="0"/>
  </sheetViews>
  <sheetFormatPr baseColWidth="10" defaultColWidth="14.42578125" defaultRowHeight="15" customHeight="1"/>
  <cols>
    <col min="1" max="8" width="14.7109375" customWidth="1"/>
    <col min="9" max="26" width="9.140625" customWidth="1"/>
  </cols>
  <sheetData>
    <row r="1" spans="1:26" ht="12.75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>
      <c r="A29" s="449" t="s">
        <v>4</v>
      </c>
      <c r="B29" s="450"/>
      <c r="C29" s="450"/>
      <c r="D29" s="450"/>
      <c r="E29" s="450"/>
      <c r="F29" s="450"/>
      <c r="G29" s="450"/>
      <c r="H29" s="1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2" customHeight="1">
      <c r="A31" s="451" t="s">
        <v>8</v>
      </c>
      <c r="B31" s="450"/>
      <c r="C31" s="450"/>
      <c r="D31" s="450"/>
      <c r="E31" s="450"/>
      <c r="F31" s="450"/>
      <c r="G31" s="450"/>
      <c r="H31" s="17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452" t="s">
        <v>10</v>
      </c>
      <c r="B34" s="450"/>
      <c r="C34" s="450"/>
      <c r="D34" s="450"/>
      <c r="E34" s="450"/>
      <c r="F34" s="450"/>
      <c r="G34" s="450"/>
      <c r="H34" s="20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449" t="s">
        <v>13</v>
      </c>
      <c r="B36" s="450"/>
      <c r="C36" s="450"/>
      <c r="D36" s="450"/>
      <c r="E36" s="450"/>
      <c r="F36" s="450"/>
      <c r="G36" s="450"/>
      <c r="H36" s="1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29:G29"/>
    <mergeCell ref="A31:G31"/>
    <mergeCell ref="A34:G34"/>
    <mergeCell ref="A36:G36"/>
  </mergeCells>
  <pageMargins left="0.78740157480314965" right="0.7874015748031496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Z1000"/>
  <sheetViews>
    <sheetView showGridLines="0" topLeftCell="A55" workbookViewId="0"/>
  </sheetViews>
  <sheetFormatPr baseColWidth="10" defaultColWidth="14.42578125" defaultRowHeight="15" customHeight="1"/>
  <cols>
    <col min="1" max="1" width="13.7109375" customWidth="1"/>
    <col min="2" max="2" width="9.28515625" customWidth="1"/>
    <col min="3" max="3" width="8.28515625" customWidth="1"/>
    <col min="4" max="4" width="7.7109375" customWidth="1"/>
    <col min="5" max="5" width="8.28515625" customWidth="1"/>
    <col min="6" max="6" width="4.7109375" customWidth="1"/>
    <col min="7" max="7" width="9.42578125" customWidth="1"/>
    <col min="8" max="8" width="8.42578125" customWidth="1"/>
    <col min="9" max="9" width="10.7109375" customWidth="1"/>
    <col min="10" max="10" width="6.7109375" customWidth="1"/>
    <col min="11" max="11" width="11.28515625" customWidth="1"/>
    <col min="12" max="12" width="18.28515625" customWidth="1"/>
    <col min="13" max="13" width="8.7109375" customWidth="1"/>
    <col min="14" max="26" width="10.28515625" customWidth="1"/>
  </cols>
  <sheetData>
    <row r="1" spans="1:26" ht="24.75" customHeight="1">
      <c r="A1" s="2" t="s">
        <v>13</v>
      </c>
      <c r="B1" s="4"/>
      <c r="C1" s="5"/>
      <c r="D1" s="3"/>
      <c r="E1" s="3"/>
      <c r="F1" s="3"/>
      <c r="G1" s="3"/>
      <c r="H1" s="8"/>
      <c r="I1" s="3"/>
      <c r="J1" s="3"/>
      <c r="K1" s="3"/>
      <c r="L1" s="6" t="s">
        <v>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1" t="s">
        <v>2</v>
      </c>
      <c r="B3" s="10"/>
      <c r="C3" s="10"/>
      <c r="D3" s="10"/>
      <c r="E3" s="10"/>
      <c r="F3" s="10"/>
      <c r="G3" s="10"/>
      <c r="H3" s="10"/>
      <c r="I3" s="10"/>
      <c r="J3" s="453" t="s">
        <v>3</v>
      </c>
      <c r="K3" s="450"/>
      <c r="L3" s="45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21" t="s">
        <v>5</v>
      </c>
      <c r="B6" s="21" t="s">
        <v>14</v>
      </c>
      <c r="C6" s="21"/>
      <c r="D6" s="21" t="s">
        <v>15</v>
      </c>
      <c r="E6" s="21"/>
      <c r="F6" s="10"/>
      <c r="G6" s="22" t="s">
        <v>16</v>
      </c>
      <c r="H6" s="10"/>
      <c r="I6" s="23" t="s">
        <v>17</v>
      </c>
      <c r="J6" s="24"/>
      <c r="K6" s="23" t="s">
        <v>18</v>
      </c>
      <c r="L6" s="23" t="s">
        <v>19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0"/>
      <c r="B7" s="10"/>
      <c r="C7" s="10"/>
      <c r="D7" s="10"/>
      <c r="E7" s="21"/>
      <c r="F7" s="10"/>
      <c r="G7" s="25" t="s">
        <v>20</v>
      </c>
      <c r="H7" s="10"/>
      <c r="I7" s="26"/>
      <c r="J7" s="26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10"/>
      <c r="D8" s="10"/>
      <c r="E8" s="10"/>
      <c r="F8" s="10"/>
      <c r="G8" s="27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10" t="s">
        <v>21</v>
      </c>
      <c r="B9" s="10" t="s">
        <v>22</v>
      </c>
      <c r="C9" s="10"/>
      <c r="D9" s="10" t="s">
        <v>23</v>
      </c>
      <c r="E9" s="10"/>
      <c r="F9" s="10"/>
      <c r="G9" s="28">
        <v>100</v>
      </c>
      <c r="H9" s="10"/>
      <c r="I9" s="29" t="s">
        <v>24</v>
      </c>
      <c r="J9" s="10"/>
      <c r="K9" s="29" t="s">
        <v>25</v>
      </c>
      <c r="L9" s="30" t="s">
        <v>26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>
      <c r="A10" s="10"/>
      <c r="B10" s="10"/>
      <c r="C10" s="10"/>
      <c r="D10" s="10" t="s">
        <v>27</v>
      </c>
      <c r="E10" s="10"/>
      <c r="F10" s="10"/>
      <c r="G10" s="28"/>
      <c r="H10" s="10"/>
      <c r="I10" s="29" t="s">
        <v>28</v>
      </c>
      <c r="J10" s="10"/>
      <c r="K10" s="10"/>
      <c r="L10" s="31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10" t="s">
        <v>29</v>
      </c>
      <c r="B11" s="10" t="s">
        <v>30</v>
      </c>
      <c r="C11" s="10"/>
      <c r="D11" s="10"/>
      <c r="E11" s="10"/>
      <c r="F11" s="10"/>
      <c r="G11" s="28">
        <v>500</v>
      </c>
      <c r="H11" s="10"/>
      <c r="I11" s="10"/>
      <c r="J11" s="10"/>
      <c r="K11" s="29" t="s">
        <v>31</v>
      </c>
      <c r="L11" s="30" t="s">
        <v>32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>
      <c r="A12" s="10"/>
      <c r="B12" s="10" t="s">
        <v>33</v>
      </c>
      <c r="C12" s="10"/>
      <c r="D12" s="10"/>
      <c r="E12" s="10"/>
      <c r="F12" s="10"/>
      <c r="G12" s="28"/>
      <c r="H12" s="10"/>
      <c r="I12" s="10"/>
      <c r="J12" s="10"/>
      <c r="K12" s="29" t="s">
        <v>34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.75">
      <c r="A13" s="10"/>
      <c r="B13" s="10" t="s">
        <v>35</v>
      </c>
      <c r="C13" s="10"/>
      <c r="D13" s="10"/>
      <c r="E13" s="10"/>
      <c r="F13" s="10"/>
      <c r="G13" s="28"/>
      <c r="H13" s="10"/>
      <c r="I13" s="10"/>
      <c r="J13" s="10"/>
      <c r="K13" s="29" t="s">
        <v>36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>
      <c r="A14" s="10"/>
      <c r="B14" s="10" t="s">
        <v>37</v>
      </c>
      <c r="C14" s="10"/>
      <c r="D14" s="10"/>
      <c r="E14" s="10"/>
      <c r="F14" s="10"/>
      <c r="G14" s="28"/>
      <c r="H14" s="10"/>
      <c r="I14" s="10"/>
      <c r="J14" s="10"/>
      <c r="K14" s="29" t="s">
        <v>38</v>
      </c>
      <c r="L14" s="31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>
      <c r="A15" s="10"/>
      <c r="B15" s="10"/>
      <c r="C15" s="10"/>
      <c r="D15" s="10"/>
      <c r="E15" s="10"/>
      <c r="F15" s="10"/>
      <c r="G15" s="28"/>
      <c r="H15" s="10"/>
      <c r="I15" s="10"/>
      <c r="J15" s="10"/>
      <c r="K15" s="10"/>
      <c r="L15" s="31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>
      <c r="A16" s="10"/>
      <c r="B16" s="10" t="s">
        <v>39</v>
      </c>
      <c r="C16" s="10"/>
      <c r="D16" s="10" t="s">
        <v>40</v>
      </c>
      <c r="E16" s="10"/>
      <c r="F16" s="10"/>
      <c r="G16" s="28"/>
      <c r="H16" s="10"/>
      <c r="I16" s="29" t="s">
        <v>41</v>
      </c>
      <c r="J16" s="10"/>
      <c r="K16" s="29" t="s">
        <v>25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>
      <c r="A17" s="10"/>
      <c r="B17" s="10" t="s">
        <v>42</v>
      </c>
      <c r="C17" s="10"/>
      <c r="D17" s="10" t="s">
        <v>43</v>
      </c>
      <c r="E17" s="10"/>
      <c r="F17" s="10"/>
      <c r="G17" s="28"/>
      <c r="H17" s="10"/>
      <c r="I17" s="29" t="s">
        <v>44</v>
      </c>
      <c r="J17" s="10"/>
      <c r="K17" s="29" t="s">
        <v>45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>
      <c r="A18" s="10"/>
      <c r="B18" s="10" t="s">
        <v>46</v>
      </c>
      <c r="C18" s="10"/>
      <c r="D18" s="10"/>
      <c r="E18" s="10"/>
      <c r="F18" s="10"/>
      <c r="G18" s="28"/>
      <c r="H18" s="10"/>
      <c r="I18" s="10"/>
      <c r="J18" s="10"/>
      <c r="K18" s="29" t="s">
        <v>47</v>
      </c>
      <c r="L18" s="31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10" t="s">
        <v>48</v>
      </c>
      <c r="B19" s="10" t="s">
        <v>49</v>
      </c>
      <c r="C19" s="10"/>
      <c r="D19" s="10" t="s">
        <v>40</v>
      </c>
      <c r="E19" s="10"/>
      <c r="F19" s="10"/>
      <c r="G19" s="28">
        <v>250</v>
      </c>
      <c r="H19" s="10"/>
      <c r="I19" s="29" t="s">
        <v>41</v>
      </c>
      <c r="J19" s="10"/>
      <c r="K19" s="29" t="s">
        <v>50</v>
      </c>
      <c r="L19" s="30" t="s">
        <v>51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>
      <c r="A20" s="10"/>
      <c r="B20" s="10"/>
      <c r="C20" s="10"/>
      <c r="D20" s="10" t="s">
        <v>52</v>
      </c>
      <c r="E20" s="10"/>
      <c r="F20" s="10"/>
      <c r="G20" s="28"/>
      <c r="H20" s="10"/>
      <c r="I20" s="29" t="s">
        <v>53</v>
      </c>
      <c r="J20" s="10"/>
      <c r="K20" s="10"/>
      <c r="L20" s="31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10" t="s">
        <v>54</v>
      </c>
      <c r="B21" s="10" t="s">
        <v>30</v>
      </c>
      <c r="C21" s="10"/>
      <c r="D21" s="10"/>
      <c r="E21" s="10"/>
      <c r="F21" s="10"/>
      <c r="G21" s="28">
        <v>450</v>
      </c>
      <c r="H21" s="10"/>
      <c r="I21" s="10"/>
      <c r="J21" s="10"/>
      <c r="K21" s="29" t="s">
        <v>55</v>
      </c>
      <c r="L21" s="30" t="s">
        <v>56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>
      <c r="A22" s="10"/>
      <c r="B22" s="10" t="s">
        <v>57</v>
      </c>
      <c r="C22" s="10"/>
      <c r="D22" s="10"/>
      <c r="E22" s="10"/>
      <c r="F22" s="10"/>
      <c r="G22" s="28"/>
      <c r="H22" s="10"/>
      <c r="I22" s="10"/>
      <c r="J22" s="10"/>
      <c r="K22" s="29" t="s">
        <v>58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>
      <c r="A23" s="10"/>
      <c r="B23" s="10" t="s">
        <v>59</v>
      </c>
      <c r="C23" s="10"/>
      <c r="D23" s="10"/>
      <c r="E23" s="10"/>
      <c r="F23" s="10"/>
      <c r="G23" s="28"/>
      <c r="H23" s="10"/>
      <c r="I23" s="10"/>
      <c r="J23" s="10"/>
      <c r="K23" s="29" t="s">
        <v>60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>
      <c r="A24" s="10"/>
      <c r="B24" s="10" t="s">
        <v>61</v>
      </c>
      <c r="C24" s="10"/>
      <c r="D24" s="10"/>
      <c r="E24" s="10"/>
      <c r="F24" s="10"/>
      <c r="G24" s="28"/>
      <c r="H24" s="10"/>
      <c r="I24" s="10"/>
      <c r="J24" s="10"/>
      <c r="K24" s="29" t="s">
        <v>62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>
      <c r="A25" s="10"/>
      <c r="B25" s="10" t="s">
        <v>63</v>
      </c>
      <c r="C25" s="10"/>
      <c r="D25" s="10" t="s">
        <v>64</v>
      </c>
      <c r="E25" s="10"/>
      <c r="F25" s="10"/>
      <c r="G25" s="28"/>
      <c r="H25" s="10"/>
      <c r="I25" s="29" t="s">
        <v>65</v>
      </c>
      <c r="J25" s="10"/>
      <c r="K25" s="29" t="s">
        <v>66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>
      <c r="A26" s="10"/>
      <c r="B26" s="10"/>
      <c r="C26" s="10"/>
      <c r="D26" s="10" t="s">
        <v>67</v>
      </c>
      <c r="E26" s="10"/>
      <c r="F26" s="10"/>
      <c r="G26" s="28"/>
      <c r="H26" s="10"/>
      <c r="I26" s="29" t="s">
        <v>68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10" t="s">
        <v>69</v>
      </c>
      <c r="B27" s="10" t="s">
        <v>70</v>
      </c>
      <c r="C27" s="10"/>
      <c r="D27" s="10" t="s">
        <v>71</v>
      </c>
      <c r="E27" s="10"/>
      <c r="F27" s="10"/>
      <c r="G27" s="28">
        <v>1200</v>
      </c>
      <c r="H27" s="10"/>
      <c r="I27" s="29" t="s">
        <v>72</v>
      </c>
      <c r="J27" s="10"/>
      <c r="K27" s="29" t="s">
        <v>60</v>
      </c>
      <c r="L27" s="30" t="s">
        <v>73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10" t="s">
        <v>74</v>
      </c>
      <c r="B28" s="10" t="s">
        <v>75</v>
      </c>
      <c r="C28" s="10"/>
      <c r="D28" s="10"/>
      <c r="E28" s="10"/>
      <c r="F28" s="10"/>
      <c r="G28" s="28">
        <v>600</v>
      </c>
      <c r="H28" s="10"/>
      <c r="I28" s="10"/>
      <c r="J28" s="10"/>
      <c r="K28" s="29" t="s">
        <v>55</v>
      </c>
      <c r="L28" s="30" t="s">
        <v>76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>
      <c r="A29" s="10"/>
      <c r="B29" s="10" t="s">
        <v>77</v>
      </c>
      <c r="C29" s="10"/>
      <c r="D29" s="10"/>
      <c r="E29" s="10"/>
      <c r="F29" s="10"/>
      <c r="G29" s="28"/>
      <c r="H29" s="10"/>
      <c r="I29" s="10"/>
      <c r="J29" s="10"/>
      <c r="K29" s="29" t="s">
        <v>78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>
      <c r="A30" s="10"/>
      <c r="B30" s="10" t="s">
        <v>79</v>
      </c>
      <c r="C30" s="10"/>
      <c r="D30" s="10"/>
      <c r="E30" s="10"/>
      <c r="F30" s="10"/>
      <c r="G30" s="28"/>
      <c r="H30" s="10"/>
      <c r="I30" s="10"/>
      <c r="J30" s="10"/>
      <c r="K30" s="29" t="s">
        <v>80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>
      <c r="A31" s="10"/>
      <c r="B31" s="10" t="s">
        <v>59</v>
      </c>
      <c r="C31" s="10"/>
      <c r="D31" s="10" t="s">
        <v>40</v>
      </c>
      <c r="E31" s="10"/>
      <c r="F31" s="10"/>
      <c r="G31" s="28"/>
      <c r="H31" s="10"/>
      <c r="I31" s="29" t="s">
        <v>24</v>
      </c>
      <c r="J31" s="10"/>
      <c r="K31" s="29" t="s">
        <v>81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>
      <c r="A32" s="10"/>
      <c r="B32" s="10" t="s">
        <v>82</v>
      </c>
      <c r="C32" s="10"/>
      <c r="D32" s="10" t="s">
        <v>83</v>
      </c>
      <c r="E32" s="10"/>
      <c r="F32" s="10"/>
      <c r="G32" s="28"/>
      <c r="H32" s="10"/>
      <c r="I32" s="29" t="s">
        <v>84</v>
      </c>
      <c r="J32" s="10"/>
      <c r="K32" s="29" t="s">
        <v>85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>
      <c r="A33" s="10"/>
      <c r="B33" s="10" t="s">
        <v>86</v>
      </c>
      <c r="C33" s="10"/>
      <c r="D33" s="10"/>
      <c r="E33" s="10"/>
      <c r="F33" s="10"/>
      <c r="G33" s="28"/>
      <c r="H33" s="10"/>
      <c r="I33" s="10"/>
      <c r="J33" s="10"/>
      <c r="K33" s="29" t="s">
        <v>87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0" t="s">
        <v>88</v>
      </c>
      <c r="B34" s="10" t="s">
        <v>89</v>
      </c>
      <c r="C34" s="10"/>
      <c r="D34" s="10" t="s">
        <v>90</v>
      </c>
      <c r="E34" s="10"/>
      <c r="F34" s="10"/>
      <c r="G34" s="28">
        <v>270</v>
      </c>
      <c r="H34" s="10"/>
      <c r="I34" s="29" t="s">
        <v>91</v>
      </c>
      <c r="J34" s="10"/>
      <c r="K34" s="29" t="s">
        <v>60</v>
      </c>
      <c r="L34" s="30" t="s">
        <v>92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10" t="s">
        <v>93</v>
      </c>
      <c r="B35" s="10" t="s">
        <v>89</v>
      </c>
      <c r="C35" s="10"/>
      <c r="D35" s="10" t="s">
        <v>94</v>
      </c>
      <c r="E35" s="10"/>
      <c r="F35" s="10"/>
      <c r="G35" s="28">
        <v>270</v>
      </c>
      <c r="H35" s="10"/>
      <c r="I35" s="29" t="s">
        <v>95</v>
      </c>
      <c r="J35" s="10"/>
      <c r="K35" s="29" t="s">
        <v>60</v>
      </c>
      <c r="L35" s="30" t="s">
        <v>96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6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4" customHeight="1">
      <c r="A38" s="11" t="s">
        <v>97</v>
      </c>
      <c r="B38" s="10"/>
      <c r="C38" s="10"/>
      <c r="D38" s="10"/>
      <c r="E38" s="10"/>
      <c r="F38" s="10"/>
      <c r="G38" s="10"/>
      <c r="H38" s="10"/>
      <c r="I38" s="453" t="s">
        <v>98</v>
      </c>
      <c r="J38" s="450"/>
      <c r="K38" s="450"/>
      <c r="L38" s="45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1" t="s">
        <v>99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4.25">
      <c r="A42" s="21" t="s">
        <v>100</v>
      </c>
      <c r="B42" s="21" t="s">
        <v>101</v>
      </c>
      <c r="C42" s="21"/>
      <c r="D42" s="21"/>
      <c r="E42" s="21" t="s">
        <v>102</v>
      </c>
      <c r="F42" s="21"/>
      <c r="G42" s="21"/>
      <c r="H42" s="32" t="s">
        <v>103</v>
      </c>
      <c r="I42" s="21"/>
      <c r="J42" s="21"/>
      <c r="K42" s="32" t="s">
        <v>104</v>
      </c>
      <c r="L42" s="23" t="s">
        <v>105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4.25">
      <c r="A43" s="21" t="s">
        <v>106</v>
      </c>
      <c r="B43" s="21"/>
      <c r="C43" s="21"/>
      <c r="D43" s="21"/>
      <c r="E43" s="21" t="s">
        <v>107</v>
      </c>
      <c r="F43" s="33"/>
      <c r="G43" s="27" t="s">
        <v>108</v>
      </c>
      <c r="H43" s="22" t="s">
        <v>109</v>
      </c>
      <c r="I43" s="21"/>
      <c r="J43" s="21"/>
      <c r="K43" s="21"/>
      <c r="L43" s="23" t="s">
        <v>110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7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10" t="s">
        <v>22</v>
      </c>
      <c r="B46" s="34" t="s">
        <v>111</v>
      </c>
      <c r="C46" s="34"/>
      <c r="D46" s="10"/>
      <c r="E46" s="10" t="s">
        <v>112</v>
      </c>
      <c r="F46" s="10"/>
      <c r="G46" s="35">
        <v>2465</v>
      </c>
      <c r="H46" s="36" t="s">
        <v>113</v>
      </c>
      <c r="I46" s="10"/>
      <c r="J46" s="10"/>
      <c r="K46" s="37" t="s">
        <v>114</v>
      </c>
      <c r="L46" s="29" t="s">
        <v>115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10"/>
      <c r="B47" s="34" t="s">
        <v>116</v>
      </c>
      <c r="C47" s="34"/>
      <c r="D47" s="10"/>
      <c r="E47" s="10"/>
      <c r="F47" s="10"/>
      <c r="G47" s="35"/>
      <c r="H47" s="10"/>
      <c r="I47" s="10"/>
      <c r="J47" s="10"/>
      <c r="K47" s="29" t="s">
        <v>117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0"/>
      <c r="B48" s="34"/>
      <c r="C48" s="34"/>
      <c r="D48" s="10"/>
      <c r="E48" s="10"/>
      <c r="F48" s="10"/>
      <c r="G48" s="35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 t="s">
        <v>118</v>
      </c>
      <c r="B49" s="34" t="s">
        <v>119</v>
      </c>
      <c r="C49" s="34"/>
      <c r="D49" s="10"/>
      <c r="E49" s="10" t="s">
        <v>120</v>
      </c>
      <c r="F49" s="10"/>
      <c r="G49" s="35">
        <v>3326</v>
      </c>
      <c r="H49" s="36" t="s">
        <v>121</v>
      </c>
      <c r="I49" s="10"/>
      <c r="J49" s="10"/>
      <c r="K49" s="29" t="s">
        <v>122</v>
      </c>
      <c r="L49" s="29" t="s">
        <v>123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34" t="s">
        <v>124</v>
      </c>
      <c r="C50" s="34"/>
      <c r="D50" s="10"/>
      <c r="E50" s="10" t="s">
        <v>125</v>
      </c>
      <c r="F50" s="10"/>
      <c r="G50" s="35">
        <v>3190</v>
      </c>
      <c r="H50" s="36" t="s">
        <v>126</v>
      </c>
      <c r="I50" s="10"/>
      <c r="J50" s="10"/>
      <c r="K50" s="29" t="s">
        <v>127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34"/>
      <c r="C51" s="34"/>
      <c r="D51" s="10"/>
      <c r="E51" s="10"/>
      <c r="F51" s="10"/>
      <c r="G51" s="35"/>
      <c r="H51" s="36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 t="s">
        <v>89</v>
      </c>
      <c r="B52" s="34" t="s">
        <v>128</v>
      </c>
      <c r="C52" s="34"/>
      <c r="D52" s="10"/>
      <c r="E52" s="10" t="s">
        <v>129</v>
      </c>
      <c r="F52" s="10"/>
      <c r="G52" s="35">
        <v>4165</v>
      </c>
      <c r="H52" s="36" t="s">
        <v>130</v>
      </c>
      <c r="I52" s="10"/>
      <c r="J52" s="10"/>
      <c r="K52" s="29" t="s">
        <v>122</v>
      </c>
      <c r="L52" s="29" t="s">
        <v>131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 t="s">
        <v>132</v>
      </c>
      <c r="F53" s="10"/>
      <c r="G53" s="35">
        <v>4071</v>
      </c>
      <c r="H53" s="36" t="s">
        <v>133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28"/>
      <c r="C54" s="28"/>
      <c r="D54" s="10"/>
      <c r="E54" s="10" t="s">
        <v>134</v>
      </c>
      <c r="F54" s="10"/>
      <c r="G54" s="35">
        <v>3747</v>
      </c>
      <c r="H54" s="36" t="s">
        <v>135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38" t="s">
        <v>136</v>
      </c>
      <c r="B55" s="34" t="s">
        <v>137</v>
      </c>
      <c r="C55" s="34"/>
      <c r="D55" s="10"/>
      <c r="E55" s="10" t="s">
        <v>138</v>
      </c>
      <c r="F55" s="10"/>
      <c r="G55" s="35">
        <v>2531</v>
      </c>
      <c r="H55" s="36" t="s">
        <v>139</v>
      </c>
      <c r="I55" s="10"/>
      <c r="J55" s="10"/>
      <c r="K55" s="29" t="s">
        <v>122</v>
      </c>
      <c r="L55" s="29" t="s">
        <v>140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J3:L3"/>
    <mergeCell ref="I38:L38"/>
  </mergeCells>
  <pageMargins left="0.78740157480314965" right="0.59055118110236227" top="1.1811023622047245" bottom="0.98425196850393704" header="0" footer="0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J867"/>
  <sheetViews>
    <sheetView showGridLines="0" topLeftCell="A16" workbookViewId="0">
      <selection activeCell="E59" sqref="E59:E60"/>
    </sheetView>
  </sheetViews>
  <sheetFormatPr baseColWidth="10" defaultColWidth="14.42578125" defaultRowHeight="15" customHeight="1"/>
  <cols>
    <col min="1" max="1" width="24.7109375" customWidth="1"/>
    <col min="2" max="7" width="9.7109375" customWidth="1"/>
    <col min="8" max="8" width="10.7109375" customWidth="1"/>
    <col min="9" max="9" width="26.7109375" customWidth="1"/>
    <col min="10" max="10" width="11" customWidth="1"/>
  </cols>
  <sheetData>
    <row r="1" spans="1:10" ht="24.75" customHeight="1">
      <c r="A1" s="2" t="s">
        <v>13</v>
      </c>
      <c r="B1" s="4"/>
      <c r="C1" s="4"/>
      <c r="D1" s="4"/>
      <c r="E1" s="5"/>
      <c r="F1" s="5"/>
      <c r="G1" s="5"/>
      <c r="H1" s="5"/>
      <c r="I1" s="6" t="s">
        <v>0</v>
      </c>
      <c r="J1" s="3"/>
    </row>
    <row r="2" spans="1:10" ht="19.5" customHeight="1">
      <c r="A2" s="4"/>
      <c r="B2" s="4"/>
      <c r="C2" s="4"/>
      <c r="D2" s="4"/>
      <c r="E2" s="5"/>
      <c r="F2" s="5"/>
      <c r="G2" s="5"/>
      <c r="H2" s="5"/>
      <c r="I2" s="3"/>
      <c r="J2" s="3"/>
    </row>
    <row r="3" spans="1:10" ht="20.25" customHeight="1">
      <c r="A3" s="9" t="s">
        <v>1</v>
      </c>
      <c r="B3" s="3"/>
      <c r="C3" s="3"/>
      <c r="D3" s="3"/>
      <c r="E3" s="3"/>
      <c r="F3" s="3"/>
      <c r="G3" s="3"/>
      <c r="H3" s="456" t="s">
        <v>1040</v>
      </c>
      <c r="I3" s="457"/>
      <c r="J3" s="3"/>
    </row>
    <row r="4" spans="1:10" ht="20.25" customHeight="1">
      <c r="A4" s="9" t="s">
        <v>6</v>
      </c>
      <c r="B4" s="9"/>
      <c r="C4" s="9"/>
      <c r="D4" s="9"/>
      <c r="E4" s="3"/>
      <c r="F4" s="3"/>
      <c r="G4" s="3"/>
      <c r="H4" s="14"/>
      <c r="I4" s="16" t="s">
        <v>7</v>
      </c>
      <c r="J4" s="3"/>
    </row>
    <row r="5" spans="1:10" ht="3.75" customHeight="1">
      <c r="A5" s="9"/>
      <c r="B5" s="9"/>
      <c r="C5" s="9"/>
      <c r="D5" s="9"/>
      <c r="E5" s="3"/>
      <c r="F5" s="3"/>
      <c r="G5" s="3"/>
      <c r="H5" s="3"/>
      <c r="I5" s="3"/>
      <c r="J5" s="3"/>
    </row>
    <row r="6" spans="1:10" ht="12.75">
      <c r="A6" s="3"/>
      <c r="B6" s="3"/>
      <c r="C6" s="3"/>
      <c r="D6" s="3"/>
      <c r="E6" s="3"/>
      <c r="F6" s="3"/>
      <c r="G6" s="18"/>
      <c r="H6" s="3"/>
      <c r="I6" s="3"/>
      <c r="J6" s="3"/>
    </row>
    <row r="7" spans="1:10" ht="13.5" customHeight="1">
      <c r="A7" s="3" t="s">
        <v>9</v>
      </c>
      <c r="B7" s="3"/>
      <c r="C7" s="3"/>
      <c r="D7" s="3"/>
      <c r="E7" s="3"/>
      <c r="F7" s="3"/>
      <c r="G7" s="3"/>
      <c r="H7" s="3"/>
      <c r="I7" s="19" t="s">
        <v>11</v>
      </c>
      <c r="J7" s="3"/>
    </row>
    <row r="8" spans="1:10" ht="18" customHeight="1">
      <c r="A8" s="459" t="s">
        <v>12</v>
      </c>
      <c r="B8" s="450"/>
      <c r="C8" s="450"/>
      <c r="D8" s="450"/>
      <c r="E8" s="450"/>
      <c r="F8" s="450"/>
      <c r="G8" s="450"/>
      <c r="H8" s="450"/>
      <c r="I8" s="450"/>
      <c r="J8" s="3"/>
    </row>
    <row r="9" spans="1:10" ht="18" customHeight="1">
      <c r="A9" s="459" t="s">
        <v>141</v>
      </c>
      <c r="B9" s="450"/>
      <c r="C9" s="450"/>
      <c r="D9" s="450"/>
      <c r="E9" s="450"/>
      <c r="F9" s="450"/>
      <c r="G9" s="450"/>
      <c r="H9" s="450"/>
      <c r="I9" s="450"/>
      <c r="J9" s="3"/>
    </row>
    <row r="10" spans="1:10" ht="18" customHeight="1">
      <c r="A10" s="3"/>
      <c r="B10" s="3"/>
      <c r="C10" s="40" t="s">
        <v>142</v>
      </c>
      <c r="D10" s="40" t="s">
        <v>143</v>
      </c>
      <c r="E10" s="40" t="s">
        <v>144</v>
      </c>
      <c r="F10" s="40" t="s">
        <v>145</v>
      </c>
      <c r="G10" s="41" t="s">
        <v>146</v>
      </c>
      <c r="H10" s="42"/>
      <c r="I10" s="3"/>
      <c r="J10" s="3"/>
    </row>
    <row r="11" spans="1:10" ht="18" customHeight="1">
      <c r="A11" s="5" t="s">
        <v>147</v>
      </c>
      <c r="B11" s="3"/>
      <c r="C11" s="39" t="s">
        <v>148</v>
      </c>
      <c r="D11" s="39" t="s">
        <v>149</v>
      </c>
      <c r="E11" s="39" t="s">
        <v>150</v>
      </c>
      <c r="F11" s="39" t="s">
        <v>151</v>
      </c>
      <c r="G11" s="39" t="s">
        <v>152</v>
      </c>
      <c r="H11" s="39"/>
      <c r="I11" s="43" t="s">
        <v>153</v>
      </c>
      <c r="J11" s="3"/>
    </row>
    <row r="12" spans="1:10" ht="18" customHeight="1">
      <c r="A12" s="3"/>
      <c r="B12" s="3"/>
      <c r="C12" s="45"/>
      <c r="D12" s="45"/>
      <c r="E12" s="45"/>
      <c r="F12" s="45"/>
      <c r="G12" s="45"/>
      <c r="H12" s="45"/>
      <c r="I12" s="46"/>
      <c r="J12" s="3"/>
    </row>
    <row r="13" spans="1:10" ht="18" customHeight="1">
      <c r="A13" s="3" t="s">
        <v>154</v>
      </c>
      <c r="B13" s="3"/>
      <c r="C13" s="47" t="s">
        <v>155</v>
      </c>
      <c r="D13" s="48">
        <v>43103</v>
      </c>
      <c r="E13" s="48">
        <v>43164</v>
      </c>
      <c r="F13" s="49">
        <v>43227</v>
      </c>
      <c r="G13" s="47" t="s">
        <v>156</v>
      </c>
      <c r="H13" s="45"/>
      <c r="I13" s="46" t="s">
        <v>157</v>
      </c>
      <c r="J13" s="3"/>
    </row>
    <row r="14" spans="1:10" ht="18" customHeight="1">
      <c r="A14" s="3"/>
      <c r="B14" s="3"/>
      <c r="C14" s="45"/>
      <c r="D14" s="50"/>
      <c r="E14" s="45"/>
      <c r="F14" s="51"/>
      <c r="G14" s="45"/>
      <c r="H14" s="45"/>
      <c r="I14" s="46" t="s">
        <v>158</v>
      </c>
      <c r="J14" s="3"/>
    </row>
    <row r="15" spans="1:10" ht="18" customHeight="1">
      <c r="A15" s="3" t="s">
        <v>159</v>
      </c>
      <c r="B15" s="3"/>
      <c r="C15" s="47" t="s">
        <v>160</v>
      </c>
      <c r="D15" s="47" t="s">
        <v>161</v>
      </c>
      <c r="E15" s="48">
        <v>43378</v>
      </c>
      <c r="F15" s="48">
        <v>43223</v>
      </c>
      <c r="G15" s="47" t="s">
        <v>162</v>
      </c>
      <c r="H15" s="45"/>
      <c r="I15" s="46" t="s">
        <v>163</v>
      </c>
      <c r="J15" s="3"/>
    </row>
    <row r="16" spans="1:10" ht="18" customHeight="1">
      <c r="A16" s="3"/>
      <c r="B16" s="3"/>
      <c r="C16" s="45"/>
      <c r="D16" s="50"/>
      <c r="E16" s="45"/>
      <c r="F16" s="45"/>
      <c r="G16" s="45"/>
      <c r="H16" s="45"/>
      <c r="I16" s="46" t="s">
        <v>164</v>
      </c>
      <c r="J16" s="3"/>
    </row>
    <row r="17" spans="1:10" ht="18" customHeight="1">
      <c r="A17" s="3" t="s">
        <v>165</v>
      </c>
      <c r="B17" s="3"/>
      <c r="C17" s="47" t="s">
        <v>166</v>
      </c>
      <c r="D17" s="47" t="s">
        <v>167</v>
      </c>
      <c r="E17" s="47" t="s">
        <v>168</v>
      </c>
      <c r="F17" s="47" t="s">
        <v>169</v>
      </c>
      <c r="G17" s="47" t="s">
        <v>170</v>
      </c>
      <c r="H17" s="45"/>
      <c r="I17" s="46" t="s">
        <v>171</v>
      </c>
      <c r="J17" s="3"/>
    </row>
    <row r="18" spans="1:10" ht="18" customHeight="1">
      <c r="A18" s="3" t="s">
        <v>172</v>
      </c>
      <c r="B18" s="3"/>
      <c r="C18" s="47" t="s">
        <v>173</v>
      </c>
      <c r="D18" s="48">
        <v>43314</v>
      </c>
      <c r="E18" s="47" t="s">
        <v>174</v>
      </c>
      <c r="F18" s="47" t="s">
        <v>175</v>
      </c>
      <c r="G18" s="52" t="s">
        <v>176</v>
      </c>
      <c r="H18" s="45"/>
      <c r="I18" s="46" t="s">
        <v>177</v>
      </c>
      <c r="J18" s="3"/>
    </row>
    <row r="19" spans="1:10" ht="18" customHeight="1">
      <c r="A19" s="3" t="s">
        <v>178</v>
      </c>
      <c r="B19" s="3"/>
      <c r="C19" s="47" t="s">
        <v>179</v>
      </c>
      <c r="D19" s="47" t="s">
        <v>180</v>
      </c>
      <c r="E19" s="47" t="s">
        <v>181</v>
      </c>
      <c r="F19" s="47" t="s">
        <v>182</v>
      </c>
      <c r="G19" s="52" t="s">
        <v>183</v>
      </c>
      <c r="H19" s="45"/>
      <c r="I19" s="46" t="s">
        <v>184</v>
      </c>
      <c r="J19" s="3"/>
    </row>
    <row r="20" spans="1:10" ht="18" customHeight="1">
      <c r="A20" s="3" t="s">
        <v>185</v>
      </c>
      <c r="B20" s="3"/>
      <c r="C20" s="47" t="s">
        <v>186</v>
      </c>
      <c r="D20" s="47" t="s">
        <v>187</v>
      </c>
      <c r="E20" s="47" t="s">
        <v>188</v>
      </c>
      <c r="F20" s="47" t="s">
        <v>189</v>
      </c>
      <c r="G20" s="52" t="s">
        <v>190</v>
      </c>
      <c r="H20" s="45"/>
      <c r="I20" s="53" t="s">
        <v>191</v>
      </c>
      <c r="J20" s="3"/>
    </row>
    <row r="21" spans="1:10" ht="12.75">
      <c r="A21" s="3"/>
      <c r="B21" s="45"/>
      <c r="C21" s="45"/>
      <c r="D21" s="45"/>
      <c r="E21" s="51"/>
      <c r="F21" s="45"/>
      <c r="G21" s="45"/>
      <c r="H21" s="45"/>
      <c r="I21" s="45"/>
      <c r="J21" s="3"/>
    </row>
    <row r="22" spans="1:10" ht="12.75" customHeight="1">
      <c r="A22" s="3"/>
      <c r="B22" s="45"/>
      <c r="C22" s="45"/>
      <c r="D22" s="45"/>
      <c r="E22" s="51"/>
      <c r="F22" s="45"/>
      <c r="G22" s="45"/>
      <c r="H22" s="45"/>
      <c r="I22" s="45"/>
      <c r="J22" s="3"/>
    </row>
    <row r="23" spans="1:10" ht="12.75" customHeight="1">
      <c r="A23" s="3"/>
      <c r="B23" s="45"/>
      <c r="C23" s="45"/>
      <c r="D23" s="45"/>
      <c r="E23" s="51"/>
      <c r="F23" s="45"/>
      <c r="G23" s="45"/>
      <c r="H23" s="45"/>
      <c r="I23" s="45"/>
      <c r="J23" s="3"/>
    </row>
    <row r="24" spans="1:10" ht="20.25" customHeight="1">
      <c r="A24" s="9" t="s">
        <v>192</v>
      </c>
      <c r="B24" s="54"/>
      <c r="C24" s="54"/>
      <c r="D24" s="20"/>
      <c r="E24" s="458" t="s">
        <v>193</v>
      </c>
      <c r="F24" s="450"/>
      <c r="G24" s="450"/>
      <c r="H24" s="450"/>
      <c r="I24" s="450"/>
      <c r="J24" s="3"/>
    </row>
    <row r="25" spans="1:10" ht="20.25" customHeight="1">
      <c r="A25" s="9" t="s">
        <v>194</v>
      </c>
      <c r="B25" s="56"/>
      <c r="C25" s="20"/>
      <c r="D25" s="20"/>
      <c r="E25" s="3"/>
      <c r="F25" s="4"/>
      <c r="G25" s="4"/>
      <c r="H25" s="455" t="s">
        <v>195</v>
      </c>
      <c r="I25" s="450"/>
      <c r="J25" s="3"/>
    </row>
    <row r="26" spans="1:10" ht="12.75" customHeight="1">
      <c r="A26" s="3"/>
      <c r="B26" s="45"/>
      <c r="C26" s="45"/>
      <c r="D26" s="45"/>
      <c r="E26" s="51"/>
      <c r="F26" s="45"/>
      <c r="G26" s="45"/>
      <c r="H26" s="45"/>
      <c r="I26" s="45"/>
      <c r="J26" s="3"/>
    </row>
    <row r="27" spans="1:10" ht="18" customHeight="1">
      <c r="A27" s="57" t="s">
        <v>196</v>
      </c>
      <c r="B27" s="462" t="s">
        <v>197</v>
      </c>
      <c r="C27" s="450"/>
      <c r="D27" s="450"/>
      <c r="E27" s="450"/>
      <c r="F27" s="450"/>
      <c r="G27" s="450"/>
      <c r="H27" s="450"/>
      <c r="I27" s="58" t="s">
        <v>198</v>
      </c>
      <c r="J27" s="3"/>
    </row>
    <row r="28" spans="1:10" ht="18" customHeight="1">
      <c r="A28" s="3"/>
      <c r="B28" s="462" t="s">
        <v>199</v>
      </c>
      <c r="C28" s="450"/>
      <c r="D28" s="450"/>
      <c r="E28" s="450"/>
      <c r="F28" s="450"/>
      <c r="G28" s="450"/>
      <c r="H28" s="450"/>
      <c r="I28" s="5"/>
      <c r="J28" s="3"/>
    </row>
    <row r="29" spans="1:10" ht="18" customHeight="1">
      <c r="A29" s="462" t="s">
        <v>200</v>
      </c>
      <c r="B29" s="39"/>
      <c r="C29" s="40" t="s">
        <v>142</v>
      </c>
      <c r="D29" s="40" t="s">
        <v>143</v>
      </c>
      <c r="E29" s="40" t="s">
        <v>144</v>
      </c>
      <c r="F29" s="40" t="s">
        <v>145</v>
      </c>
      <c r="G29" s="41" t="s">
        <v>146</v>
      </c>
      <c r="H29" s="3"/>
      <c r="I29" s="465" t="s">
        <v>201</v>
      </c>
      <c r="J29" s="3"/>
    </row>
    <row r="30" spans="1:10" ht="18" customHeight="1">
      <c r="A30" s="450"/>
      <c r="B30" s="39"/>
      <c r="C30" s="39" t="s">
        <v>148</v>
      </c>
      <c r="D30" s="39" t="s">
        <v>149</v>
      </c>
      <c r="E30" s="39" t="s">
        <v>150</v>
      </c>
      <c r="F30" s="39" t="s">
        <v>151</v>
      </c>
      <c r="G30" s="39" t="s">
        <v>152</v>
      </c>
      <c r="H30" s="60"/>
      <c r="I30" s="450"/>
      <c r="J30" s="1"/>
    </row>
    <row r="31" spans="1:10" ht="23.25" customHeight="1">
      <c r="A31" s="463" t="s">
        <v>154</v>
      </c>
      <c r="B31" s="331" t="s">
        <v>202</v>
      </c>
      <c r="C31" s="61">
        <v>33</v>
      </c>
      <c r="D31" s="62">
        <v>37</v>
      </c>
      <c r="E31" s="62">
        <v>56</v>
      </c>
      <c r="F31" s="62">
        <v>47</v>
      </c>
      <c r="G31" s="63">
        <v>168</v>
      </c>
      <c r="H31" s="64" t="s">
        <v>203</v>
      </c>
      <c r="I31" s="466" t="s">
        <v>204</v>
      </c>
      <c r="J31" s="1"/>
    </row>
    <row r="32" spans="1:10" ht="18" customHeight="1">
      <c r="A32" s="450"/>
      <c r="B32" s="57" t="s">
        <v>205</v>
      </c>
      <c r="C32" s="61">
        <v>10</v>
      </c>
      <c r="D32" s="62">
        <v>11</v>
      </c>
      <c r="E32" s="62">
        <v>16</v>
      </c>
      <c r="F32" s="62">
        <v>14</v>
      </c>
      <c r="G32" s="63">
        <v>49</v>
      </c>
      <c r="H32" s="65" t="s">
        <v>205</v>
      </c>
      <c r="I32" s="450"/>
      <c r="J32" s="1"/>
    </row>
    <row r="33" spans="1:10" ht="23.25" customHeight="1">
      <c r="A33" s="463" t="s">
        <v>206</v>
      </c>
      <c r="B33" s="331" t="s">
        <v>202</v>
      </c>
      <c r="C33" s="63">
        <v>64</v>
      </c>
      <c r="D33" s="62">
        <v>36</v>
      </c>
      <c r="E33" s="62">
        <v>39</v>
      </c>
      <c r="F33" s="62">
        <v>30</v>
      </c>
      <c r="G33" s="62">
        <v>170</v>
      </c>
      <c r="H33" s="64" t="s">
        <v>203</v>
      </c>
      <c r="I33" s="454" t="s">
        <v>207</v>
      </c>
      <c r="J33" s="1"/>
    </row>
    <row r="34" spans="1:10" ht="18" customHeight="1">
      <c r="A34" s="450"/>
      <c r="B34" s="57" t="s">
        <v>205</v>
      </c>
      <c r="C34" s="63">
        <v>19</v>
      </c>
      <c r="D34" s="62">
        <v>10</v>
      </c>
      <c r="E34" s="62">
        <v>12</v>
      </c>
      <c r="F34" s="62">
        <v>9</v>
      </c>
      <c r="G34" s="62">
        <v>50</v>
      </c>
      <c r="H34" s="65" t="s">
        <v>205</v>
      </c>
      <c r="I34" s="450"/>
      <c r="J34" s="1"/>
    </row>
    <row r="35" spans="1:10" ht="23.25" customHeight="1">
      <c r="A35" s="463" t="s">
        <v>165</v>
      </c>
      <c r="B35" s="331" t="s">
        <v>202</v>
      </c>
      <c r="C35" s="63">
        <v>39</v>
      </c>
      <c r="D35" s="62">
        <v>44</v>
      </c>
      <c r="E35" s="62">
        <v>9</v>
      </c>
      <c r="F35" s="62">
        <v>19</v>
      </c>
      <c r="G35" s="62">
        <v>228</v>
      </c>
      <c r="H35" s="64" t="s">
        <v>203</v>
      </c>
      <c r="I35" s="46" t="s">
        <v>164</v>
      </c>
      <c r="J35" s="1"/>
    </row>
    <row r="36" spans="1:10" ht="18" customHeight="1">
      <c r="A36" s="450"/>
      <c r="B36" s="57" t="s">
        <v>205</v>
      </c>
      <c r="C36" s="63">
        <v>12</v>
      </c>
      <c r="D36" s="62">
        <v>13</v>
      </c>
      <c r="E36" s="62">
        <v>3</v>
      </c>
      <c r="F36" s="62">
        <v>5</v>
      </c>
      <c r="G36" s="62">
        <v>67</v>
      </c>
      <c r="H36" s="65" t="s">
        <v>205</v>
      </c>
      <c r="I36" s="68" t="s">
        <v>208</v>
      </c>
      <c r="J36" s="1"/>
    </row>
    <row r="37" spans="1:10" ht="23.25" customHeight="1">
      <c r="A37" s="463" t="s">
        <v>172</v>
      </c>
      <c r="B37" s="331" t="s">
        <v>202</v>
      </c>
      <c r="C37" s="63">
        <v>31</v>
      </c>
      <c r="D37" s="62">
        <v>14</v>
      </c>
      <c r="E37" s="62">
        <v>26</v>
      </c>
      <c r="F37" s="62">
        <v>52</v>
      </c>
      <c r="G37" s="62">
        <v>108</v>
      </c>
      <c r="H37" s="64" t="s">
        <v>203</v>
      </c>
      <c r="I37" s="464" t="s">
        <v>177</v>
      </c>
      <c r="J37" s="1"/>
    </row>
    <row r="38" spans="1:10" ht="18" customHeight="1">
      <c r="A38" s="450"/>
      <c r="B38" s="57" t="s">
        <v>205</v>
      </c>
      <c r="C38" s="63">
        <v>13</v>
      </c>
      <c r="D38" s="62">
        <v>6</v>
      </c>
      <c r="E38" s="62">
        <v>11</v>
      </c>
      <c r="F38" s="62">
        <v>23</v>
      </c>
      <c r="G38" s="62">
        <v>47</v>
      </c>
      <c r="H38" s="65" t="s">
        <v>205</v>
      </c>
      <c r="I38" s="450"/>
      <c r="J38" s="1"/>
    </row>
    <row r="39" spans="1:10" ht="23.25" customHeight="1">
      <c r="A39" s="463" t="s">
        <v>178</v>
      </c>
      <c r="B39" s="331" t="s">
        <v>202</v>
      </c>
      <c r="C39" s="63">
        <v>26</v>
      </c>
      <c r="D39" s="62">
        <v>84</v>
      </c>
      <c r="E39" s="62">
        <v>35</v>
      </c>
      <c r="F39" s="62">
        <v>63</v>
      </c>
      <c r="G39" s="62">
        <v>121</v>
      </c>
      <c r="H39" s="64" t="s">
        <v>203</v>
      </c>
      <c r="I39" s="464" t="s">
        <v>209</v>
      </c>
      <c r="J39" s="1"/>
    </row>
    <row r="40" spans="1:10" ht="18" customHeight="1">
      <c r="A40" s="450"/>
      <c r="B40" s="57" t="s">
        <v>205</v>
      </c>
      <c r="C40" s="63">
        <v>8</v>
      </c>
      <c r="D40" s="62">
        <v>25</v>
      </c>
      <c r="E40" s="62">
        <v>11</v>
      </c>
      <c r="F40" s="62">
        <v>19</v>
      </c>
      <c r="G40" s="62">
        <v>37</v>
      </c>
      <c r="H40" s="65" t="s">
        <v>205</v>
      </c>
      <c r="I40" s="450"/>
      <c r="J40" s="1"/>
    </row>
    <row r="41" spans="1:10" ht="23.25" customHeight="1">
      <c r="A41" s="463" t="s">
        <v>185</v>
      </c>
      <c r="B41" s="331" t="s">
        <v>202</v>
      </c>
      <c r="C41" s="63">
        <v>0</v>
      </c>
      <c r="D41" s="62">
        <v>44</v>
      </c>
      <c r="E41" s="62">
        <v>52</v>
      </c>
      <c r="F41" s="62">
        <v>215</v>
      </c>
      <c r="G41" s="62">
        <v>30</v>
      </c>
      <c r="H41" s="64" t="s">
        <v>203</v>
      </c>
      <c r="I41" s="464" t="s">
        <v>210</v>
      </c>
      <c r="J41" s="1"/>
    </row>
    <row r="42" spans="1:10" ht="18" customHeight="1">
      <c r="A42" s="450"/>
      <c r="B42" s="57" t="s">
        <v>205</v>
      </c>
      <c r="C42" s="63">
        <v>0</v>
      </c>
      <c r="D42" s="62">
        <v>13</v>
      </c>
      <c r="E42" s="62">
        <v>15</v>
      </c>
      <c r="F42" s="62">
        <v>63</v>
      </c>
      <c r="G42" s="62">
        <v>9</v>
      </c>
      <c r="H42" s="65" t="s">
        <v>205</v>
      </c>
      <c r="I42" s="450"/>
      <c r="J42" s="1"/>
    </row>
    <row r="43" spans="1:10" ht="15.75" customHeight="1">
      <c r="A43" s="69"/>
      <c r="B43" s="65"/>
      <c r="C43" s="65"/>
      <c r="D43" s="65"/>
      <c r="E43" s="65"/>
      <c r="F43" s="65"/>
      <c r="G43" s="65"/>
      <c r="H43" s="65"/>
      <c r="I43" s="66"/>
      <c r="J43" s="1"/>
    </row>
    <row r="44" spans="1:10" ht="18" customHeight="1">
      <c r="A44" s="69"/>
      <c r="B44" s="65"/>
      <c r="C44" s="65"/>
      <c r="D44" s="65"/>
      <c r="E44" s="65"/>
      <c r="F44" s="65"/>
      <c r="G44" s="65"/>
      <c r="H44" s="65"/>
      <c r="I44" s="66"/>
      <c r="J44" s="1"/>
    </row>
    <row r="45" spans="1:10" ht="18" customHeight="1">
      <c r="A45" s="69"/>
      <c r="B45" s="65"/>
      <c r="C45" s="65"/>
      <c r="D45" s="65"/>
      <c r="E45" s="65"/>
      <c r="F45" s="65"/>
      <c r="G45" s="65"/>
      <c r="H45" s="65"/>
      <c r="I45" s="66"/>
      <c r="J45" s="1"/>
    </row>
    <row r="46" spans="1:10" ht="18" customHeight="1">
      <c r="A46" s="69"/>
      <c r="B46" s="65"/>
      <c r="C46" s="65"/>
      <c r="D46" s="65"/>
      <c r="E46" s="65"/>
      <c r="F46" s="65"/>
      <c r="G46" s="65"/>
      <c r="H46" s="65"/>
      <c r="I46" s="66"/>
      <c r="J46" s="1"/>
    </row>
    <row r="47" spans="1:10" ht="18" customHeight="1">
      <c r="A47" s="69"/>
      <c r="B47" s="65"/>
      <c r="C47" s="65"/>
      <c r="D47" s="65"/>
      <c r="E47" s="65"/>
      <c r="F47" s="65"/>
      <c r="G47" s="65"/>
      <c r="H47" s="65"/>
      <c r="I47" s="66"/>
      <c r="J47" s="1"/>
    </row>
    <row r="48" spans="1:10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7.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 hidden="1" customHeight="1">
      <c r="A51" s="69"/>
      <c r="B51" s="65"/>
      <c r="C51" s="65"/>
      <c r="D51" s="65"/>
      <c r="E51" s="65"/>
      <c r="F51" s="65"/>
      <c r="G51" s="65"/>
      <c r="H51" s="65"/>
      <c r="I51" s="66"/>
      <c r="J51" s="1"/>
    </row>
    <row r="52" spans="1:10" ht="34.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4.75" customHeight="1">
      <c r="A53" s="460" t="s">
        <v>1195</v>
      </c>
      <c r="B53" s="460"/>
      <c r="C53" s="460"/>
      <c r="D53" s="460"/>
      <c r="E53" s="416"/>
      <c r="F53" s="418"/>
      <c r="G53" s="418"/>
      <c r="H53" s="461" t="s">
        <v>1194</v>
      </c>
      <c r="I53" s="461"/>
      <c r="J53" s="3"/>
    </row>
    <row r="54" spans="1:1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</sheetData>
  <mergeCells count="22">
    <mergeCell ref="A53:D53"/>
    <mergeCell ref="H53:I53"/>
    <mergeCell ref="B27:H27"/>
    <mergeCell ref="A29:A30"/>
    <mergeCell ref="A31:A32"/>
    <mergeCell ref="A33:A34"/>
    <mergeCell ref="A35:A36"/>
    <mergeCell ref="I39:I40"/>
    <mergeCell ref="A39:A40"/>
    <mergeCell ref="A41:A42"/>
    <mergeCell ref="I41:I42"/>
    <mergeCell ref="B28:H28"/>
    <mergeCell ref="I37:I38"/>
    <mergeCell ref="I29:I30"/>
    <mergeCell ref="A37:A38"/>
    <mergeCell ref="I31:I32"/>
    <mergeCell ref="I33:I34"/>
    <mergeCell ref="H25:I25"/>
    <mergeCell ref="H3:I3"/>
    <mergeCell ref="E24:I24"/>
    <mergeCell ref="A8:I8"/>
    <mergeCell ref="A9:I9"/>
  </mergeCells>
  <pageMargins left="0.78740157480314965" right="0.59055118110236227" top="1.1811023622047245" bottom="1.1811023622047245" header="0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J999"/>
  <sheetViews>
    <sheetView showGridLines="0" topLeftCell="A40" workbookViewId="0">
      <selection activeCell="E7" sqref="E7"/>
    </sheetView>
  </sheetViews>
  <sheetFormatPr baseColWidth="10" defaultColWidth="14.42578125" defaultRowHeight="15" customHeight="1"/>
  <cols>
    <col min="1" max="1" width="32.7109375" customWidth="1"/>
    <col min="2" max="4" width="14.7109375" customWidth="1"/>
    <col min="5" max="5" width="32.7109375" customWidth="1"/>
    <col min="6" max="26" width="10.7109375" customWidth="1"/>
  </cols>
  <sheetData>
    <row r="1" spans="1:10" ht="12.75" customHeight="1">
      <c r="A1" s="332" t="s">
        <v>1066</v>
      </c>
      <c r="B1" s="333"/>
      <c r="C1" s="333"/>
      <c r="D1" s="333"/>
      <c r="E1" s="334" t="s">
        <v>0</v>
      </c>
      <c r="F1" s="5"/>
      <c r="G1" s="5"/>
      <c r="H1" s="5"/>
      <c r="I1" s="5"/>
      <c r="J1" s="7"/>
    </row>
    <row r="2" spans="1:10" ht="22.5" customHeight="1">
      <c r="A2" s="335"/>
      <c r="B2" s="335"/>
      <c r="C2" s="335"/>
      <c r="D2" s="335"/>
      <c r="E2" s="335"/>
    </row>
    <row r="3" spans="1:10" ht="21.75" customHeight="1">
      <c r="A3" s="336" t="s">
        <v>211</v>
      </c>
      <c r="B3" s="337"/>
      <c r="C3" s="338"/>
      <c r="D3" s="467" t="s">
        <v>212</v>
      </c>
      <c r="E3" s="467"/>
    </row>
    <row r="4" spans="1:10" ht="20.25" customHeight="1">
      <c r="A4" s="336" t="s">
        <v>213</v>
      </c>
      <c r="B4" s="337"/>
      <c r="C4" s="338"/>
      <c r="D4" s="339"/>
      <c r="E4" s="340" t="s">
        <v>214</v>
      </c>
    </row>
    <row r="5" spans="1:10" ht="12.75" customHeight="1">
      <c r="A5" s="336"/>
      <c r="B5" s="337"/>
      <c r="C5" s="338"/>
      <c r="D5" s="339"/>
      <c r="E5" s="340"/>
    </row>
    <row r="6" spans="1:10" ht="12.75" customHeight="1">
      <c r="A6" s="341" t="s">
        <v>196</v>
      </c>
      <c r="B6" s="337"/>
      <c r="C6" s="338"/>
      <c r="D6" s="339"/>
      <c r="E6" s="342" t="s">
        <v>198</v>
      </c>
    </row>
    <row r="7" spans="1:10" ht="12.75" customHeight="1">
      <c r="A7" s="343"/>
      <c r="B7" s="344" t="s">
        <v>215</v>
      </c>
      <c r="C7" s="344" t="s">
        <v>216</v>
      </c>
      <c r="D7" s="344" t="s">
        <v>217</v>
      </c>
      <c r="E7" s="345"/>
    </row>
    <row r="8" spans="1:10" ht="12.75" customHeight="1">
      <c r="A8" s="343"/>
      <c r="B8" s="346" t="s">
        <v>218</v>
      </c>
      <c r="C8" s="347" t="s">
        <v>219</v>
      </c>
      <c r="D8" s="347" t="s">
        <v>220</v>
      </c>
      <c r="E8" s="345"/>
    </row>
    <row r="9" spans="1:10" ht="18" customHeight="1">
      <c r="A9" s="348" t="s">
        <v>221</v>
      </c>
      <c r="B9" s="349" t="s">
        <v>222</v>
      </c>
      <c r="C9" s="349" t="s">
        <v>222</v>
      </c>
      <c r="D9" s="350"/>
      <c r="E9" s="351" t="s">
        <v>223</v>
      </c>
    </row>
    <row r="10" spans="1:10" ht="7.5" customHeight="1">
      <c r="A10" s="352"/>
      <c r="B10" s="349" t="s">
        <v>222</v>
      </c>
      <c r="C10" s="350"/>
      <c r="D10" s="350"/>
      <c r="E10" s="352"/>
    </row>
    <row r="11" spans="1:10" ht="15.75" customHeight="1">
      <c r="A11" s="353" t="s">
        <v>224</v>
      </c>
      <c r="B11" s="354" t="s">
        <v>1067</v>
      </c>
      <c r="C11" s="355" t="s">
        <v>1068</v>
      </c>
      <c r="D11" s="356">
        <v>177</v>
      </c>
      <c r="E11" s="357" t="s">
        <v>225</v>
      </c>
    </row>
    <row r="12" spans="1:10" ht="15.75" customHeight="1">
      <c r="A12" s="353" t="s">
        <v>226</v>
      </c>
      <c r="B12" s="354" t="s">
        <v>1069</v>
      </c>
      <c r="C12" s="355" t="s">
        <v>1070</v>
      </c>
      <c r="D12" s="356">
        <v>72</v>
      </c>
      <c r="E12" s="357" t="s">
        <v>227</v>
      </c>
    </row>
    <row r="13" spans="1:10" ht="15.75" customHeight="1">
      <c r="A13" s="353" t="s">
        <v>228</v>
      </c>
      <c r="B13" s="354" t="s">
        <v>1071</v>
      </c>
      <c r="C13" s="355" t="s">
        <v>1072</v>
      </c>
      <c r="D13" s="356">
        <v>336</v>
      </c>
      <c r="E13" s="357" t="s">
        <v>229</v>
      </c>
    </row>
    <row r="14" spans="1:10" ht="15.75" customHeight="1">
      <c r="A14" s="353" t="s">
        <v>230</v>
      </c>
      <c r="B14" s="354" t="s">
        <v>1073</v>
      </c>
      <c r="C14" s="355" t="s">
        <v>1074</v>
      </c>
      <c r="D14" s="356">
        <v>517</v>
      </c>
      <c r="E14" s="357" t="s">
        <v>231</v>
      </c>
    </row>
    <row r="15" spans="1:10" ht="15.75" customHeight="1">
      <c r="A15" s="353" t="s">
        <v>232</v>
      </c>
      <c r="B15" s="354" t="s">
        <v>1075</v>
      </c>
      <c r="C15" s="355" t="s">
        <v>1076</v>
      </c>
      <c r="D15" s="356">
        <v>1285</v>
      </c>
      <c r="E15" s="357" t="s">
        <v>233</v>
      </c>
    </row>
    <row r="16" spans="1:10" ht="15.75" customHeight="1">
      <c r="A16" s="353" t="s">
        <v>234</v>
      </c>
      <c r="B16" s="354" t="s">
        <v>1077</v>
      </c>
      <c r="C16" s="355" t="s">
        <v>1078</v>
      </c>
      <c r="D16" s="356">
        <v>68</v>
      </c>
      <c r="E16" s="357" t="s">
        <v>235</v>
      </c>
    </row>
    <row r="17" spans="1:5" ht="15.75" customHeight="1">
      <c r="A17" s="353" t="s">
        <v>236</v>
      </c>
      <c r="B17" s="354" t="s">
        <v>1079</v>
      </c>
      <c r="C17" s="355" t="s">
        <v>1080</v>
      </c>
      <c r="D17" s="356">
        <v>526</v>
      </c>
      <c r="E17" s="357" t="s">
        <v>237</v>
      </c>
    </row>
    <row r="18" spans="1:5" ht="15.75" customHeight="1">
      <c r="A18" s="353" t="s">
        <v>238</v>
      </c>
      <c r="B18" s="354" t="s">
        <v>1081</v>
      </c>
      <c r="C18" s="355" t="s">
        <v>1082</v>
      </c>
      <c r="D18" s="356">
        <v>53</v>
      </c>
      <c r="E18" s="357" t="s">
        <v>239</v>
      </c>
    </row>
    <row r="19" spans="1:5" ht="15.75" customHeight="1">
      <c r="A19" s="353" t="s">
        <v>240</v>
      </c>
      <c r="B19" s="354" t="s">
        <v>1083</v>
      </c>
      <c r="C19" s="355" t="s">
        <v>1084</v>
      </c>
      <c r="D19" s="356">
        <v>43</v>
      </c>
      <c r="E19" s="357" t="s">
        <v>241</v>
      </c>
    </row>
    <row r="20" spans="1:5" ht="15.75" customHeight="1">
      <c r="A20" s="353" t="s">
        <v>242</v>
      </c>
      <c r="B20" s="354" t="s">
        <v>1085</v>
      </c>
      <c r="C20" s="355" t="s">
        <v>1086</v>
      </c>
      <c r="D20" s="356">
        <v>1146</v>
      </c>
      <c r="E20" s="357" t="s">
        <v>243</v>
      </c>
    </row>
    <row r="21" spans="1:5" ht="15.75" customHeight="1">
      <c r="A21" s="353" t="s">
        <v>244</v>
      </c>
      <c r="B21" s="354" t="s">
        <v>1087</v>
      </c>
      <c r="C21" s="355" t="s">
        <v>1088</v>
      </c>
      <c r="D21" s="356">
        <v>141</v>
      </c>
      <c r="E21" s="357" t="s">
        <v>245</v>
      </c>
    </row>
    <row r="22" spans="1:5" ht="15.75" customHeight="1">
      <c r="A22" s="353" t="s">
        <v>246</v>
      </c>
      <c r="B22" s="354" t="s">
        <v>1089</v>
      </c>
      <c r="C22" s="355" t="s">
        <v>1090</v>
      </c>
      <c r="D22" s="356">
        <v>518</v>
      </c>
      <c r="E22" s="357" t="s">
        <v>247</v>
      </c>
    </row>
    <row r="23" spans="1:5" ht="15.75" customHeight="1">
      <c r="A23" s="353" t="s">
        <v>248</v>
      </c>
      <c r="B23" s="354" t="s">
        <v>1091</v>
      </c>
      <c r="C23" s="355" t="s">
        <v>1092</v>
      </c>
      <c r="D23" s="356">
        <v>338</v>
      </c>
      <c r="E23" s="357" t="s">
        <v>249</v>
      </c>
    </row>
    <row r="24" spans="1:5" ht="15.75" customHeight="1">
      <c r="A24" s="353" t="s">
        <v>250</v>
      </c>
      <c r="B24" s="354" t="s">
        <v>1093</v>
      </c>
      <c r="C24" s="355" t="s">
        <v>1094</v>
      </c>
      <c r="D24" s="356">
        <v>1496</v>
      </c>
      <c r="E24" s="357" t="s">
        <v>251</v>
      </c>
    </row>
    <row r="25" spans="1:5" ht="15.75" customHeight="1">
      <c r="A25" s="353" t="s">
        <v>252</v>
      </c>
      <c r="B25" s="354" t="s">
        <v>1095</v>
      </c>
      <c r="C25" s="355" t="s">
        <v>1096</v>
      </c>
      <c r="D25" s="356">
        <v>868</v>
      </c>
      <c r="E25" s="357" t="s">
        <v>253</v>
      </c>
    </row>
    <row r="26" spans="1:5" ht="15.75" customHeight="1">
      <c r="A26" s="353" t="s">
        <v>254</v>
      </c>
      <c r="B26" s="354" t="s">
        <v>1097</v>
      </c>
      <c r="C26" s="355" t="s">
        <v>1098</v>
      </c>
      <c r="D26" s="356">
        <v>44</v>
      </c>
      <c r="E26" s="357" t="s">
        <v>255</v>
      </c>
    </row>
    <row r="27" spans="1:5" ht="15.75" customHeight="1">
      <c r="A27" s="353" t="s">
        <v>256</v>
      </c>
      <c r="B27" s="354" t="s">
        <v>1099</v>
      </c>
      <c r="C27" s="355" t="s">
        <v>1100</v>
      </c>
      <c r="D27" s="356">
        <v>784</v>
      </c>
      <c r="E27" s="357" t="s">
        <v>257</v>
      </c>
    </row>
    <row r="28" spans="1:5" ht="15.75" customHeight="1">
      <c r="A28" s="353" t="s">
        <v>258</v>
      </c>
      <c r="B28" s="354" t="s">
        <v>1101</v>
      </c>
      <c r="C28" s="355" t="s">
        <v>1102</v>
      </c>
      <c r="D28" s="356">
        <v>30</v>
      </c>
      <c r="E28" s="357" t="s">
        <v>259</v>
      </c>
    </row>
    <row r="29" spans="1:5" ht="15.75" customHeight="1">
      <c r="A29" s="353" t="s">
        <v>260</v>
      </c>
      <c r="B29" s="354" t="s">
        <v>1103</v>
      </c>
      <c r="C29" s="355" t="s">
        <v>1104</v>
      </c>
      <c r="D29" s="356">
        <v>45</v>
      </c>
      <c r="E29" s="357" t="s">
        <v>28</v>
      </c>
    </row>
    <row r="30" spans="1:5" ht="15.75" customHeight="1">
      <c r="A30" s="353" t="s">
        <v>261</v>
      </c>
      <c r="B30" s="354" t="s">
        <v>1105</v>
      </c>
      <c r="C30" s="355" t="s">
        <v>1106</v>
      </c>
      <c r="D30" s="356">
        <v>454</v>
      </c>
      <c r="E30" s="357" t="s">
        <v>262</v>
      </c>
    </row>
    <row r="31" spans="1:5" ht="15.75" customHeight="1">
      <c r="A31" s="353" t="s">
        <v>263</v>
      </c>
      <c r="B31" s="354" t="s">
        <v>1107</v>
      </c>
      <c r="C31" s="355" t="s">
        <v>1090</v>
      </c>
      <c r="D31" s="356">
        <v>452</v>
      </c>
      <c r="E31" s="357" t="s">
        <v>264</v>
      </c>
    </row>
    <row r="32" spans="1:5" ht="15.75" customHeight="1">
      <c r="A32" s="353" t="s">
        <v>265</v>
      </c>
      <c r="B32" s="354" t="s">
        <v>1108</v>
      </c>
      <c r="C32" s="355" t="s">
        <v>1109</v>
      </c>
      <c r="D32" s="356">
        <v>1462</v>
      </c>
      <c r="E32" s="357" t="s">
        <v>266</v>
      </c>
    </row>
    <row r="33" spans="1:5" ht="15.75" customHeight="1">
      <c r="A33" s="353" t="s">
        <v>267</v>
      </c>
      <c r="B33" s="354" t="s">
        <v>1110</v>
      </c>
      <c r="C33" s="355" t="s">
        <v>1111</v>
      </c>
      <c r="D33" s="356">
        <v>96</v>
      </c>
      <c r="E33" s="357" t="s">
        <v>268</v>
      </c>
    </row>
    <row r="34" spans="1:5" ht="15.75" customHeight="1">
      <c r="A34" s="353" t="s">
        <v>269</v>
      </c>
      <c r="B34" s="354" t="s">
        <v>1112</v>
      </c>
      <c r="C34" s="355" t="s">
        <v>1113</v>
      </c>
      <c r="D34" s="356">
        <v>204</v>
      </c>
      <c r="E34" s="357" t="s">
        <v>270</v>
      </c>
    </row>
    <row r="35" spans="1:5" ht="15.75" customHeight="1">
      <c r="A35" s="353" t="s">
        <v>271</v>
      </c>
      <c r="B35" s="354" t="s">
        <v>1114</v>
      </c>
      <c r="C35" s="355" t="s">
        <v>1115</v>
      </c>
      <c r="D35" s="356">
        <v>176</v>
      </c>
      <c r="E35" s="357" t="s">
        <v>272</v>
      </c>
    </row>
    <row r="36" spans="1:5" ht="15.75" customHeight="1">
      <c r="A36" s="353" t="s">
        <v>273</v>
      </c>
      <c r="B36" s="354" t="s">
        <v>1116</v>
      </c>
      <c r="C36" s="355" t="s">
        <v>1117</v>
      </c>
      <c r="D36" s="356">
        <v>1202</v>
      </c>
      <c r="E36" s="357" t="s">
        <v>274</v>
      </c>
    </row>
    <row r="37" spans="1:5" ht="15.75" customHeight="1">
      <c r="A37" s="353" t="s">
        <v>275</v>
      </c>
      <c r="B37" s="354" t="s">
        <v>1118</v>
      </c>
      <c r="C37" s="355" t="s">
        <v>1119</v>
      </c>
      <c r="D37" s="356">
        <v>440</v>
      </c>
      <c r="E37" s="357" t="s">
        <v>276</v>
      </c>
    </row>
    <row r="38" spans="1:5" ht="15.75" customHeight="1">
      <c r="A38" s="353" t="s">
        <v>277</v>
      </c>
      <c r="B38" s="354" t="s">
        <v>1120</v>
      </c>
      <c r="C38" s="355" t="s">
        <v>1121</v>
      </c>
      <c r="D38" s="356">
        <v>73</v>
      </c>
      <c r="E38" s="357" t="s">
        <v>278</v>
      </c>
    </row>
    <row r="39" spans="1:5" ht="15.75" customHeight="1">
      <c r="A39" s="353" t="s">
        <v>279</v>
      </c>
      <c r="B39" s="354" t="s">
        <v>1122</v>
      </c>
      <c r="C39" s="355" t="s">
        <v>1123</v>
      </c>
      <c r="D39" s="356">
        <v>109</v>
      </c>
      <c r="E39" s="357" t="s">
        <v>280</v>
      </c>
    </row>
    <row r="40" spans="1:5" ht="15.75" customHeight="1">
      <c r="A40" s="353" t="s">
        <v>281</v>
      </c>
      <c r="B40" s="354" t="s">
        <v>1114</v>
      </c>
      <c r="C40" s="355" t="s">
        <v>1124</v>
      </c>
      <c r="D40" s="356">
        <v>413</v>
      </c>
      <c r="E40" s="357" t="s">
        <v>282</v>
      </c>
    </row>
    <row r="41" spans="1:5" ht="15.75" customHeight="1">
      <c r="A41" s="353" t="s">
        <v>283</v>
      </c>
      <c r="B41" s="354" t="s">
        <v>1125</v>
      </c>
      <c r="C41" s="355" t="s">
        <v>1126</v>
      </c>
      <c r="D41" s="356">
        <v>320</v>
      </c>
      <c r="E41" s="357" t="s">
        <v>284</v>
      </c>
    </row>
    <row r="42" spans="1:5" ht="15.75" customHeight="1">
      <c r="A42" s="353" t="s">
        <v>285</v>
      </c>
      <c r="B42" s="354" t="s">
        <v>1127</v>
      </c>
      <c r="C42" s="355" t="s">
        <v>1128</v>
      </c>
      <c r="D42" s="356">
        <v>50</v>
      </c>
      <c r="E42" s="357" t="s">
        <v>286</v>
      </c>
    </row>
    <row r="43" spans="1:5" ht="15.75" customHeight="1">
      <c r="A43" s="353" t="s">
        <v>287</v>
      </c>
      <c r="B43" s="354" t="s">
        <v>1129</v>
      </c>
      <c r="C43" s="355" t="s">
        <v>1130</v>
      </c>
      <c r="D43" s="356">
        <v>233</v>
      </c>
      <c r="E43" s="357" t="s">
        <v>288</v>
      </c>
    </row>
    <row r="44" spans="1:5" ht="15.75" customHeight="1">
      <c r="A44" s="353" t="s">
        <v>289</v>
      </c>
      <c r="B44" s="354" t="s">
        <v>1131</v>
      </c>
      <c r="C44" s="355" t="s">
        <v>1132</v>
      </c>
      <c r="D44" s="356">
        <v>49</v>
      </c>
      <c r="E44" s="357" t="s">
        <v>290</v>
      </c>
    </row>
    <row r="45" spans="1:5" ht="15.75" customHeight="1">
      <c r="A45" s="353" t="s">
        <v>291</v>
      </c>
      <c r="B45" s="354" t="s">
        <v>1133</v>
      </c>
      <c r="C45" s="355" t="s">
        <v>1134</v>
      </c>
      <c r="D45" s="356">
        <v>79</v>
      </c>
      <c r="E45" s="357" t="s">
        <v>292</v>
      </c>
    </row>
    <row r="46" spans="1:5" ht="15.75" customHeight="1">
      <c r="A46" s="353" t="s">
        <v>293</v>
      </c>
      <c r="B46" s="354" t="s">
        <v>1135</v>
      </c>
      <c r="C46" s="355" t="s">
        <v>1136</v>
      </c>
      <c r="D46" s="358">
        <v>229.5</v>
      </c>
      <c r="E46" s="357" t="s">
        <v>294</v>
      </c>
    </row>
    <row r="47" spans="1:5" ht="15.75" customHeight="1">
      <c r="A47" s="353" t="s">
        <v>295</v>
      </c>
      <c r="B47" s="354" t="s">
        <v>1137</v>
      </c>
      <c r="C47" s="355" t="s">
        <v>1138</v>
      </c>
      <c r="D47" s="356">
        <v>300</v>
      </c>
      <c r="E47" s="357" t="s">
        <v>296</v>
      </c>
    </row>
    <row r="48" spans="1:5" ht="15.75" customHeight="1">
      <c r="A48" s="353" t="s">
        <v>297</v>
      </c>
      <c r="B48" s="354" t="s">
        <v>1139</v>
      </c>
      <c r="C48" s="355" t="s">
        <v>1140</v>
      </c>
      <c r="D48" s="356">
        <v>593</v>
      </c>
      <c r="E48" s="357" t="s">
        <v>298</v>
      </c>
    </row>
    <row r="49" spans="1:5" ht="15.75" customHeight="1">
      <c r="A49" s="353" t="s">
        <v>299</v>
      </c>
      <c r="B49" s="354" t="s">
        <v>1079</v>
      </c>
      <c r="C49" s="355" t="s">
        <v>1141</v>
      </c>
      <c r="D49" s="356">
        <v>179</v>
      </c>
      <c r="E49" s="357" t="s">
        <v>300</v>
      </c>
    </row>
    <row r="50" spans="1:5" ht="15.75" customHeight="1">
      <c r="A50" s="352" t="s">
        <v>301</v>
      </c>
      <c r="B50" s="354" t="s">
        <v>1142</v>
      </c>
      <c r="C50" s="359" t="s">
        <v>1143</v>
      </c>
      <c r="D50" s="356">
        <v>231</v>
      </c>
      <c r="E50" s="360" t="s">
        <v>302</v>
      </c>
    </row>
    <row r="51" spans="1:5" ht="15.75" customHeight="1">
      <c r="A51" s="352"/>
      <c r="B51" s="350"/>
      <c r="C51" s="350"/>
      <c r="D51" s="356"/>
      <c r="E51" s="360"/>
    </row>
    <row r="52" spans="1:5" ht="15.75" customHeight="1">
      <c r="A52" s="352"/>
      <c r="B52" s="352"/>
      <c r="C52" s="352"/>
      <c r="D52" s="356"/>
      <c r="E52" s="360"/>
    </row>
    <row r="53" spans="1:5" ht="15.75" customHeight="1">
      <c r="A53" s="352"/>
      <c r="B53" s="352"/>
      <c r="C53" s="352"/>
      <c r="D53" s="356"/>
      <c r="E53" s="360"/>
    </row>
    <row r="54" spans="1:5" ht="15.75" customHeight="1">
      <c r="A54" s="352"/>
      <c r="B54" s="352"/>
      <c r="C54" s="352"/>
      <c r="D54" s="352"/>
      <c r="E54" s="360"/>
    </row>
    <row r="55" spans="1:5" ht="15.75" customHeight="1">
      <c r="A55" s="352"/>
      <c r="B55" s="352"/>
      <c r="C55" s="352"/>
      <c r="D55" s="352"/>
      <c r="E55" s="360"/>
    </row>
    <row r="56" spans="1:5" ht="55.5" customHeight="1">
      <c r="A56" s="352"/>
      <c r="B56" s="352"/>
      <c r="C56" s="352"/>
      <c r="D56" s="352"/>
      <c r="E56" s="360"/>
    </row>
    <row r="57" spans="1:5" ht="15.75" customHeight="1">
      <c r="A57" s="425" t="s">
        <v>1197</v>
      </c>
      <c r="B57" s="352"/>
      <c r="C57" s="352"/>
      <c r="D57" s="352"/>
      <c r="E57" s="424" t="s">
        <v>1196</v>
      </c>
    </row>
    <row r="58" spans="1:5" ht="15.75" customHeight="1">
      <c r="A58" s="335"/>
      <c r="B58" s="335"/>
      <c r="C58" s="335"/>
      <c r="D58" s="335"/>
      <c r="E58" s="335"/>
    </row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  <row r="64" spans="1: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">
    <mergeCell ref="D3:E3"/>
  </mergeCells>
  <pageMargins left="0.70866141732283472" right="0.70866141732283472" top="0.74803149606299213" bottom="0.74803149606299213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Q944"/>
  <sheetViews>
    <sheetView showGridLines="0" topLeftCell="A40" workbookViewId="0">
      <selection activeCell="A48" sqref="A48"/>
    </sheetView>
  </sheetViews>
  <sheetFormatPr baseColWidth="10" defaultColWidth="14.42578125" defaultRowHeight="15" customHeight="1"/>
  <cols>
    <col min="1" max="1" width="24.7109375" customWidth="1"/>
    <col min="2" max="2" width="17" customWidth="1"/>
    <col min="3" max="6" width="13.7109375" customWidth="1"/>
    <col min="7" max="7" width="30.85546875" customWidth="1"/>
    <col min="8" max="17" width="11.42578125" customWidth="1"/>
  </cols>
  <sheetData>
    <row r="1" spans="1:17" ht="24.75" customHeight="1">
      <c r="A1" s="2" t="s">
        <v>13</v>
      </c>
      <c r="B1" s="4"/>
      <c r="C1" s="4"/>
      <c r="D1" s="5"/>
      <c r="E1" s="5"/>
      <c r="F1" s="3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2.75" customHeight="1">
      <c r="A2" s="4"/>
      <c r="B2" s="1"/>
      <c r="C2" s="1"/>
      <c r="D2" s="1"/>
      <c r="E2" s="75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364" t="s">
        <v>303</v>
      </c>
      <c r="B3" s="365"/>
      <c r="C3" s="365"/>
      <c r="D3" s="365"/>
      <c r="E3" s="365"/>
      <c r="F3" s="365"/>
      <c r="G3" s="366" t="s">
        <v>304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367"/>
      <c r="B4" s="368"/>
      <c r="C4" s="368"/>
      <c r="D4" s="368"/>
      <c r="E4" s="368"/>
      <c r="F4" s="368"/>
      <c r="G4" s="345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369"/>
      <c r="B5" s="370" t="s">
        <v>305</v>
      </c>
      <c r="C5" s="368"/>
      <c r="D5" s="368"/>
      <c r="E5" s="368"/>
      <c r="F5" s="368"/>
      <c r="G5" s="369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customHeight="1">
      <c r="A6" s="371" t="s">
        <v>1144</v>
      </c>
      <c r="B6" s="370" t="s">
        <v>306</v>
      </c>
      <c r="C6" s="372" t="s">
        <v>307</v>
      </c>
      <c r="D6" s="372" t="s">
        <v>308</v>
      </c>
      <c r="E6" s="372" t="s">
        <v>1145</v>
      </c>
      <c r="F6" s="372" t="s">
        <v>1146</v>
      </c>
      <c r="G6" s="345" t="s">
        <v>1147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" customHeight="1">
      <c r="A7" s="369" t="s">
        <v>309</v>
      </c>
      <c r="B7" s="370" t="s">
        <v>310</v>
      </c>
      <c r="C7" s="368"/>
      <c r="D7" s="368"/>
      <c r="E7" s="368"/>
      <c r="F7" s="368"/>
      <c r="G7" s="345" t="s">
        <v>311</v>
      </c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73" t="s">
        <v>312</v>
      </c>
      <c r="B8" s="374">
        <v>140000</v>
      </c>
      <c r="C8" s="375" t="s">
        <v>463</v>
      </c>
      <c r="D8" s="375">
        <v>82200</v>
      </c>
      <c r="E8" s="375">
        <v>145000</v>
      </c>
      <c r="F8" s="375">
        <v>90000</v>
      </c>
      <c r="G8" s="376" t="s">
        <v>313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69" t="s">
        <v>314</v>
      </c>
      <c r="B9" s="374">
        <v>118000</v>
      </c>
      <c r="C9" s="375" t="s">
        <v>463</v>
      </c>
      <c r="D9" s="375">
        <v>73100</v>
      </c>
      <c r="E9" s="375">
        <v>122500</v>
      </c>
      <c r="F9" s="375">
        <v>77700</v>
      </c>
      <c r="G9" s="376" t="s">
        <v>315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369" t="s">
        <v>316</v>
      </c>
      <c r="B10" s="374">
        <v>22000</v>
      </c>
      <c r="C10" s="375" t="s">
        <v>364</v>
      </c>
      <c r="D10" s="375">
        <v>10400</v>
      </c>
      <c r="E10" s="375">
        <v>22500</v>
      </c>
      <c r="F10" s="375">
        <v>12300</v>
      </c>
      <c r="G10" s="377" t="s">
        <v>317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373" t="s">
        <v>318</v>
      </c>
      <c r="B11" s="378">
        <v>4000</v>
      </c>
      <c r="C11" s="375" t="s">
        <v>463</v>
      </c>
      <c r="D11" s="375">
        <v>4000</v>
      </c>
      <c r="E11" s="375">
        <v>4000</v>
      </c>
      <c r="F11" s="375">
        <v>4000</v>
      </c>
      <c r="G11" s="376" t="s">
        <v>319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customHeight="1">
      <c r="A12" s="373" t="s">
        <v>320</v>
      </c>
      <c r="B12" s="374">
        <v>18000</v>
      </c>
      <c r="C12" s="375" t="s">
        <v>463</v>
      </c>
      <c r="D12" s="375">
        <v>18000</v>
      </c>
      <c r="E12" s="375">
        <v>18500</v>
      </c>
      <c r="F12" s="375">
        <v>8300</v>
      </c>
      <c r="G12" s="376" t="s">
        <v>321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24" customHeight="1">
      <c r="A13" s="57"/>
      <c r="B13" s="80"/>
      <c r="C13" s="81"/>
      <c r="D13" s="1"/>
      <c r="E13" s="65"/>
      <c r="F13" s="80"/>
      <c r="G13" s="46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>
      <c r="A14" s="82"/>
      <c r="B14" s="1"/>
      <c r="C14" s="1"/>
      <c r="D14" s="1"/>
      <c r="E14" s="1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customHeight="1">
      <c r="A15" s="364" t="s">
        <v>322</v>
      </c>
      <c r="B15" s="365"/>
      <c r="C15" s="365"/>
      <c r="D15" s="365"/>
      <c r="E15" s="365"/>
      <c r="F15" s="379"/>
      <c r="G15" s="366" t="s">
        <v>323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1" customHeight="1">
      <c r="A16" s="364" t="s">
        <v>324</v>
      </c>
      <c r="B16" s="365"/>
      <c r="C16" s="365"/>
      <c r="D16" s="365"/>
      <c r="E16" s="365"/>
      <c r="F16" s="469" t="s">
        <v>325</v>
      </c>
      <c r="G16" s="469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 customHeight="1">
      <c r="A17" s="380"/>
      <c r="B17" s="368"/>
      <c r="C17" s="368"/>
      <c r="D17" s="368"/>
      <c r="E17" s="368"/>
      <c r="F17" s="368"/>
      <c r="G17" s="369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0.25" customHeight="1">
      <c r="A18" s="369"/>
      <c r="B18" s="368"/>
      <c r="C18" s="368"/>
      <c r="D18" s="368"/>
      <c r="E18" s="368"/>
      <c r="F18" s="368"/>
      <c r="G18" s="369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2.75" customHeight="1">
      <c r="A19" s="373" t="s">
        <v>1199</v>
      </c>
      <c r="B19" s="368"/>
      <c r="C19" s="368"/>
      <c r="D19" s="368"/>
      <c r="E19" s="368"/>
      <c r="F19" s="368"/>
      <c r="G19" s="345" t="s">
        <v>1201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.75" customHeight="1">
      <c r="A20" s="373"/>
      <c r="B20" s="368"/>
      <c r="C20" s="368"/>
      <c r="D20" s="368"/>
      <c r="E20" s="368"/>
      <c r="F20" s="368"/>
      <c r="G20" s="34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3.5" customHeight="1">
      <c r="A21" s="373" t="s">
        <v>1198</v>
      </c>
      <c r="B21" s="368"/>
      <c r="C21" s="368"/>
      <c r="D21" s="368"/>
      <c r="E21" s="368"/>
      <c r="F21" s="368"/>
      <c r="G21" s="345" t="s">
        <v>1200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.75" customHeight="1">
      <c r="A22" s="373"/>
      <c r="B22" s="381" t="s">
        <v>321</v>
      </c>
      <c r="C22" s="468" t="s">
        <v>326</v>
      </c>
      <c r="D22" s="468"/>
      <c r="E22" s="468" t="s">
        <v>327</v>
      </c>
      <c r="F22" s="468"/>
      <c r="G22" s="345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4.5" customHeight="1">
      <c r="A23" s="382" t="s">
        <v>328</v>
      </c>
      <c r="B23" s="383" t="s">
        <v>329</v>
      </c>
      <c r="C23" s="468" t="s">
        <v>330</v>
      </c>
      <c r="D23" s="468"/>
      <c r="E23" s="470" t="s">
        <v>1148</v>
      </c>
      <c r="F23" s="470"/>
      <c r="G23" s="382" t="s">
        <v>331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customHeight="1">
      <c r="A24" s="384" t="s">
        <v>21</v>
      </c>
      <c r="B24" s="385">
        <v>400</v>
      </c>
      <c r="C24" s="368"/>
      <c r="D24" s="385">
        <v>180</v>
      </c>
      <c r="E24" s="368"/>
      <c r="F24" s="385">
        <v>12805</v>
      </c>
      <c r="G24" s="386" t="s">
        <v>26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0" customHeight="1">
      <c r="A25" s="384" t="s">
        <v>54</v>
      </c>
      <c r="B25" s="385">
        <v>1100</v>
      </c>
      <c r="C25" s="368"/>
      <c r="D25" s="385">
        <v>450</v>
      </c>
      <c r="E25" s="368"/>
      <c r="F25" s="385">
        <v>74154</v>
      </c>
      <c r="G25" s="386" t="s">
        <v>332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 customHeight="1">
      <c r="A26" s="384" t="s">
        <v>29</v>
      </c>
      <c r="B26" s="385">
        <v>1500</v>
      </c>
      <c r="C26" s="368"/>
      <c r="D26" s="385">
        <v>1125</v>
      </c>
      <c r="E26" s="368"/>
      <c r="F26" s="385">
        <v>40000</v>
      </c>
      <c r="G26" s="386" t="s">
        <v>32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384" t="s">
        <v>333</v>
      </c>
      <c r="B27" s="385">
        <v>220</v>
      </c>
      <c r="C27" s="368"/>
      <c r="D27" s="385">
        <v>76</v>
      </c>
      <c r="E27" s="368"/>
      <c r="F27" s="385">
        <v>20470</v>
      </c>
      <c r="G27" s="386" t="s">
        <v>334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customHeight="1">
      <c r="A28" s="384" t="s">
        <v>335</v>
      </c>
      <c r="B28" s="385">
        <v>1600</v>
      </c>
      <c r="C28" s="368"/>
      <c r="D28" s="385">
        <v>560</v>
      </c>
      <c r="E28" s="368"/>
      <c r="F28" s="385">
        <v>48070</v>
      </c>
      <c r="G28" s="386" t="s">
        <v>336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30" customHeight="1">
      <c r="A29" s="384" t="s">
        <v>337</v>
      </c>
      <c r="B29" s="385">
        <v>330</v>
      </c>
      <c r="C29" s="368"/>
      <c r="D29" s="385">
        <v>554</v>
      </c>
      <c r="E29" s="368"/>
      <c r="F29" s="385">
        <v>24800</v>
      </c>
      <c r="G29" s="386" t="s">
        <v>338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customHeight="1">
      <c r="A30" s="384" t="s">
        <v>339</v>
      </c>
      <c r="B30" s="385">
        <v>800</v>
      </c>
      <c r="C30" s="368"/>
      <c r="D30" s="385">
        <v>666</v>
      </c>
      <c r="E30" s="368"/>
      <c r="F30" s="385">
        <v>126480</v>
      </c>
      <c r="G30" s="386" t="s">
        <v>340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30" customHeight="1">
      <c r="A31" s="384" t="s">
        <v>341</v>
      </c>
      <c r="B31" s="385">
        <v>300</v>
      </c>
      <c r="C31" s="368"/>
      <c r="D31" s="385">
        <v>204</v>
      </c>
      <c r="E31" s="368"/>
      <c r="F31" s="385">
        <v>58841</v>
      </c>
      <c r="G31" s="386" t="s">
        <v>342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30" customHeight="1">
      <c r="A32" s="384" t="s">
        <v>343</v>
      </c>
      <c r="B32" s="385">
        <v>150</v>
      </c>
      <c r="C32" s="368"/>
      <c r="D32" s="385">
        <v>18</v>
      </c>
      <c r="E32" s="368"/>
      <c r="F32" s="385">
        <v>305239</v>
      </c>
      <c r="G32" s="386" t="s">
        <v>344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 customHeight="1">
      <c r="A33" s="387" t="s">
        <v>345</v>
      </c>
      <c r="B33" s="388">
        <f>SUM(B24:B32)</f>
        <v>6400</v>
      </c>
      <c r="C33" s="368"/>
      <c r="D33" s="388">
        <f>SUM(D24:D32)</f>
        <v>3833</v>
      </c>
      <c r="E33" s="368"/>
      <c r="F33" s="389">
        <v>710850</v>
      </c>
      <c r="G33" s="390" t="s">
        <v>346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2.75" customHeight="1">
      <c r="A34" s="88"/>
      <c r="B34" s="1"/>
      <c r="C34" s="89"/>
      <c r="D34" s="90"/>
      <c r="E34" s="90"/>
      <c r="F34" s="90"/>
      <c r="G34" s="90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2.75" customHeight="1">
      <c r="A35" s="88"/>
      <c r="B35" s="1"/>
      <c r="C35" s="89"/>
      <c r="D35" s="90"/>
      <c r="E35" s="90"/>
      <c r="F35" s="90"/>
      <c r="G35" s="90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 customHeight="1">
      <c r="A36" s="88"/>
      <c r="B36" s="1"/>
      <c r="C36" s="89"/>
      <c r="D36" s="90"/>
      <c r="E36" s="90"/>
      <c r="F36" s="90"/>
      <c r="G36" s="90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.75" customHeight="1">
      <c r="A37" s="88"/>
      <c r="B37" s="1"/>
      <c r="C37" s="89"/>
      <c r="D37" s="90"/>
      <c r="E37" s="90"/>
      <c r="F37" s="90"/>
      <c r="G37" s="90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.75" customHeight="1">
      <c r="A38" s="88"/>
      <c r="B38" s="1"/>
      <c r="C38" s="89"/>
      <c r="D38" s="90"/>
      <c r="E38" s="90"/>
      <c r="F38" s="90"/>
      <c r="G38" s="90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 customHeight="1">
      <c r="A39" s="88"/>
      <c r="B39" s="1"/>
      <c r="C39" s="89"/>
      <c r="D39" s="90"/>
      <c r="E39" s="90"/>
      <c r="F39" s="90"/>
      <c r="G39" s="90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 customHeight="1">
      <c r="A40" s="88"/>
      <c r="B40" s="1"/>
      <c r="C40" s="89"/>
      <c r="D40" s="90"/>
      <c r="E40" s="90"/>
      <c r="F40" s="90"/>
      <c r="G40" s="90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 customHeight="1">
      <c r="A41" s="88"/>
      <c r="B41" s="1"/>
      <c r="C41" s="89"/>
      <c r="D41" s="90"/>
      <c r="E41" s="90"/>
      <c r="F41" s="90"/>
      <c r="G41" s="90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 customHeight="1">
      <c r="A42" s="3"/>
      <c r="B42" s="1"/>
      <c r="C42" s="1"/>
      <c r="D42" s="1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 customHeight="1">
      <c r="A44" s="3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 customHeight="1">
      <c r="A45" s="3"/>
      <c r="B45" s="1"/>
      <c r="C45" s="1"/>
      <c r="D45" s="1"/>
      <c r="E45" s="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14.75" customHeight="1">
      <c r="A46" s="93"/>
      <c r="B46" s="94"/>
      <c r="C46" s="94"/>
      <c r="D46" s="94"/>
      <c r="E46" s="94"/>
      <c r="F46" s="94"/>
      <c r="G46" s="7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 customHeight="1">
      <c r="A47" s="70" t="s">
        <v>1202</v>
      </c>
      <c r="B47" s="71"/>
      <c r="C47" s="71"/>
      <c r="D47" s="71"/>
      <c r="E47" s="71"/>
      <c r="F47" s="419"/>
      <c r="G47" s="225" t="s">
        <v>1206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 customHeight="1">
      <c r="A48" s="93" t="s">
        <v>1203</v>
      </c>
      <c r="B48" s="1"/>
      <c r="C48" s="1"/>
      <c r="D48" s="1"/>
      <c r="E48" s="1"/>
      <c r="F48" s="75"/>
      <c r="G48" s="151" t="s">
        <v>1204</v>
      </c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 customHeight="1">
      <c r="A49" s="5"/>
      <c r="B49" s="103"/>
      <c r="C49" s="103"/>
      <c r="D49" s="103"/>
      <c r="E49" s="103"/>
      <c r="F49" s="105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5"/>
      <c r="B50" s="103"/>
      <c r="C50" s="103"/>
      <c r="D50" s="103"/>
      <c r="E50" s="103"/>
      <c r="F50" s="10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85"/>
      <c r="B51" s="103"/>
      <c r="C51" s="103"/>
      <c r="D51" s="103"/>
      <c r="E51" s="103"/>
      <c r="F51" s="10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3"/>
      <c r="B52" s="103"/>
      <c r="C52" s="103"/>
      <c r="D52" s="103"/>
      <c r="E52" s="103"/>
      <c r="F52" s="10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85"/>
      <c r="B53" s="104"/>
      <c r="C53" s="104"/>
      <c r="D53" s="104"/>
      <c r="E53" s="103"/>
      <c r="F53" s="104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5"/>
      <c r="B54" s="104"/>
      <c r="C54" s="104"/>
      <c r="D54" s="104"/>
      <c r="E54" s="103"/>
      <c r="F54" s="104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5"/>
      <c r="B55" s="104"/>
      <c r="C55" s="104"/>
      <c r="D55" s="104"/>
      <c r="E55" s="103"/>
      <c r="F55" s="10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3"/>
      <c r="B56" s="1"/>
      <c r="C56" s="1"/>
      <c r="D56" s="1"/>
      <c r="E56" s="1"/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3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3"/>
      <c r="B58" s="1"/>
      <c r="C58" s="1"/>
      <c r="D58" s="1"/>
      <c r="E58" s="1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93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9"/>
      <c r="B60" s="1"/>
      <c r="C60" s="1"/>
      <c r="D60" s="1"/>
      <c r="E60" s="1"/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9"/>
      <c r="B61" s="1"/>
      <c r="C61" s="1"/>
      <c r="D61" s="1"/>
      <c r="E61" s="1"/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9"/>
      <c r="B62" s="1"/>
      <c r="C62" s="1"/>
      <c r="D62" s="1"/>
      <c r="E62" s="98"/>
      <c r="F62" s="67"/>
      <c r="G62" s="12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9"/>
      <c r="B63" s="1"/>
      <c r="C63" s="1"/>
      <c r="D63" s="1"/>
      <c r="E63" s="98"/>
      <c r="F63" s="6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9"/>
      <c r="B64" s="1"/>
      <c r="C64" s="1"/>
      <c r="D64" s="106"/>
      <c r="E64" s="98"/>
      <c r="F64" s="10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76"/>
      <c r="C65" s="76"/>
      <c r="D65" s="1"/>
      <c r="E65" s="76"/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76"/>
      <c r="C66" s="76"/>
      <c r="D66" s="77"/>
      <c r="E66" s="76"/>
      <c r="F66" s="10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76"/>
      <c r="C67" s="76"/>
      <c r="D67" s="1"/>
      <c r="E67" s="76"/>
      <c r="F67" s="7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76"/>
      <c r="C68" s="76"/>
      <c r="D68" s="76"/>
      <c r="E68" s="76"/>
      <c r="F68" s="7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3"/>
      <c r="B69" s="76"/>
      <c r="C69" s="76"/>
      <c r="D69" s="76"/>
      <c r="E69" s="76"/>
      <c r="F69" s="1"/>
      <c r="G69" s="46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1"/>
      <c r="C70" s="1"/>
      <c r="D70" s="65"/>
      <c r="E70" s="1"/>
      <c r="F70" s="65"/>
      <c r="G70" s="46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3"/>
      <c r="B71" s="1"/>
      <c r="C71" s="1"/>
      <c r="D71" s="65"/>
      <c r="E71" s="1"/>
      <c r="F71" s="65"/>
      <c r="G71" s="46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3"/>
      <c r="B72" s="1"/>
      <c r="C72" s="1"/>
      <c r="D72" s="65"/>
      <c r="E72" s="1"/>
      <c r="F72" s="65"/>
      <c r="G72" s="46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3"/>
      <c r="B73" s="1"/>
      <c r="C73" s="1"/>
      <c r="D73" s="65"/>
      <c r="E73" s="1"/>
      <c r="F73" s="65"/>
      <c r="G73" s="46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3"/>
      <c r="B74" s="1"/>
      <c r="C74" s="1"/>
      <c r="D74" s="65"/>
      <c r="E74" s="1"/>
      <c r="F74" s="65"/>
      <c r="G74" s="107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"/>
      <c r="B75" s="1"/>
      <c r="C75" s="1"/>
      <c r="D75" s="65"/>
      <c r="E75" s="1"/>
      <c r="F75" s="65"/>
      <c r="G75" s="108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3"/>
      <c r="B76" s="1"/>
      <c r="C76" s="1"/>
      <c r="D76" s="65"/>
      <c r="E76" s="1"/>
      <c r="F76" s="65"/>
      <c r="G76" s="5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customHeight="1">
      <c r="A77" s="3"/>
      <c r="B77" s="1"/>
      <c r="C77" s="1"/>
      <c r="D77" s="65"/>
      <c r="E77" s="1"/>
      <c r="F77" s="65"/>
      <c r="G77" s="5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 customHeight="1">
      <c r="A78" s="3"/>
      <c r="B78" s="1"/>
      <c r="C78" s="1"/>
      <c r="D78" s="65"/>
      <c r="E78" s="1"/>
      <c r="F78" s="65"/>
      <c r="G78" s="46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customHeight="1">
      <c r="A79" s="3"/>
      <c r="B79" s="1"/>
      <c r="C79" s="1"/>
      <c r="D79" s="65"/>
      <c r="E79" s="1"/>
      <c r="F79" s="65"/>
      <c r="G79" s="46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 customHeight="1">
      <c r="A80" s="57"/>
      <c r="B80" s="1"/>
      <c r="C80" s="1"/>
      <c r="D80" s="65"/>
      <c r="E80" s="1"/>
      <c r="F80" s="65"/>
      <c r="G80" s="101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 customHeight="1">
      <c r="A81" s="3"/>
      <c r="B81" s="1"/>
      <c r="C81" s="1"/>
      <c r="D81" s="65"/>
      <c r="E81" s="1"/>
      <c r="F81" s="65"/>
      <c r="G81" s="101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 customHeight="1">
      <c r="A82" s="5"/>
      <c r="B82" s="1"/>
      <c r="C82" s="1"/>
      <c r="D82" s="102"/>
      <c r="E82" s="1"/>
      <c r="F82" s="10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5"/>
      <c r="B83" s="1"/>
      <c r="C83" s="1"/>
      <c r="D83" s="102"/>
      <c r="E83" s="1"/>
      <c r="F83" s="10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5"/>
      <c r="B84" s="1"/>
      <c r="C84" s="1"/>
      <c r="D84" s="102"/>
      <c r="E84" s="1"/>
      <c r="F84" s="10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9"/>
      <c r="B85" s="1"/>
      <c r="C85" s="1"/>
      <c r="D85" s="109"/>
      <c r="E85" s="1"/>
      <c r="F85" s="109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9"/>
      <c r="B86" s="1"/>
      <c r="C86" s="1"/>
      <c r="D86" s="109"/>
      <c r="E86" s="1"/>
      <c r="F86" s="109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9"/>
      <c r="B87" s="1"/>
      <c r="C87" s="1"/>
      <c r="D87" s="109"/>
      <c r="E87" s="1"/>
      <c r="F87" s="109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5"/>
      <c r="B88" s="1"/>
      <c r="C88" s="1"/>
      <c r="D88" s="1"/>
      <c r="E88" s="1"/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1"/>
      <c r="C89" s="1"/>
      <c r="D89" s="1"/>
      <c r="E89" s="1"/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1"/>
      <c r="C90" s="1"/>
      <c r="D90" s="1"/>
      <c r="E90" s="1"/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74"/>
      <c r="B91" s="1"/>
      <c r="C91" s="1"/>
      <c r="D91" s="1"/>
      <c r="E91" s="1"/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74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1"/>
      <c r="C94" s="1"/>
      <c r="D94" s="1"/>
      <c r="E94" s="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1"/>
      <c r="C96" s="1"/>
      <c r="D96" s="1"/>
      <c r="E96" s="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1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1"/>
      <c r="C98" s="1"/>
      <c r="D98" s="1"/>
      <c r="E98" s="1"/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1"/>
      <c r="C99" s="1"/>
      <c r="D99" s="1"/>
      <c r="E99" s="1"/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1"/>
      <c r="C100" s="1"/>
      <c r="D100" s="1"/>
      <c r="E100" s="1"/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1"/>
      <c r="C101" s="1"/>
      <c r="D101" s="1"/>
      <c r="E101" s="1"/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1"/>
      <c r="C102" s="1"/>
      <c r="D102" s="1"/>
      <c r="E102" s="1"/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1"/>
      <c r="C103" s="1"/>
      <c r="D103" s="1"/>
      <c r="E103" s="1"/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1"/>
      <c r="C104" s="1"/>
      <c r="D104" s="1"/>
      <c r="E104" s="1"/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1"/>
      <c r="C105" s="1"/>
      <c r="D105" s="1"/>
      <c r="E105" s="1"/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1"/>
      <c r="C106" s="1"/>
      <c r="D106" s="1"/>
      <c r="E106" s="1"/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1"/>
      <c r="C107" s="1"/>
      <c r="D107" s="1"/>
      <c r="E107" s="1"/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1"/>
      <c r="C108" s="1"/>
      <c r="D108" s="1"/>
      <c r="E108" s="1"/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1"/>
      <c r="C110" s="1"/>
      <c r="D110" s="1"/>
      <c r="E110" s="1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1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1"/>
      <c r="C112" s="1"/>
      <c r="D112" s="1"/>
      <c r="E112" s="1"/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1"/>
      <c r="C113" s="1"/>
      <c r="D113" s="1"/>
      <c r="E113" s="1"/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1"/>
      <c r="C114" s="1"/>
      <c r="D114" s="1"/>
      <c r="E114" s="1"/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1"/>
      <c r="C116" s="1"/>
      <c r="D116" s="1"/>
      <c r="E116" s="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1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1"/>
      <c r="C119" s="1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1"/>
      <c r="C124" s="1"/>
      <c r="D124" s="1"/>
      <c r="E124" s="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1"/>
      <c r="C126" s="1"/>
      <c r="D126" s="1"/>
      <c r="E126" s="1"/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1"/>
      <c r="C127" s="1"/>
      <c r="D127" s="1"/>
      <c r="E127" s="1"/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1"/>
      <c r="C128" s="1"/>
      <c r="D128" s="1"/>
      <c r="E128" s="1"/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1"/>
      <c r="C129" s="1"/>
      <c r="D129" s="1"/>
      <c r="E129" s="1"/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1"/>
      <c r="C130" s="1"/>
      <c r="D130" s="1"/>
      <c r="E130" s="1"/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1"/>
      <c r="C131" s="1"/>
      <c r="D131" s="1"/>
      <c r="E131" s="1"/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1"/>
      <c r="C132" s="1"/>
      <c r="D132" s="1"/>
      <c r="E132" s="1"/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1"/>
      <c r="C135" s="1"/>
      <c r="D135" s="1"/>
      <c r="E135" s="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1"/>
      <c r="C137" s="1"/>
      <c r="D137" s="1"/>
      <c r="E137" s="1"/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1"/>
      <c r="C138" s="1"/>
      <c r="D138" s="1"/>
      <c r="E138" s="1"/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1"/>
      <c r="C139" s="1"/>
      <c r="D139" s="1"/>
      <c r="E139" s="1"/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1"/>
      <c r="C140" s="1"/>
      <c r="D140" s="1"/>
      <c r="E140" s="1"/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1"/>
      <c r="C141" s="1"/>
      <c r="D141" s="1"/>
      <c r="E141" s="1"/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1"/>
      <c r="C142" s="1"/>
      <c r="D142" s="1"/>
      <c r="E142" s="1"/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1"/>
      <c r="C143" s="1"/>
      <c r="D143" s="1"/>
      <c r="E143" s="1"/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1"/>
      <c r="C144" s="1"/>
      <c r="D144" s="1"/>
      <c r="E144" s="1"/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1"/>
      <c r="C147" s="1"/>
      <c r="D147" s="1"/>
      <c r="E147" s="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1"/>
      <c r="C149" s="1"/>
      <c r="D149" s="1"/>
      <c r="E149" s="1"/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1"/>
      <c r="C150" s="1"/>
      <c r="D150" s="1"/>
      <c r="E150" s="1"/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1"/>
      <c r="C151" s="1"/>
      <c r="D151" s="1"/>
      <c r="E151" s="1"/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1"/>
      <c r="C152" s="1"/>
      <c r="D152" s="1"/>
      <c r="E152" s="1"/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1"/>
      <c r="C153" s="1"/>
      <c r="D153" s="1"/>
      <c r="E153" s="1"/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1"/>
      <c r="C154" s="1"/>
      <c r="D154" s="1"/>
      <c r="E154" s="1"/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1"/>
      <c r="C155" s="1"/>
      <c r="D155" s="1"/>
      <c r="E155" s="1"/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1"/>
      <c r="C156" s="1"/>
      <c r="D156" s="1"/>
      <c r="E156" s="1"/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1"/>
      <c r="C157" s="1"/>
      <c r="D157" s="1"/>
      <c r="E157" s="1"/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1"/>
      <c r="C159" s="1"/>
      <c r="D159" s="1"/>
      <c r="E159" s="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1"/>
      <c r="C161" s="1"/>
      <c r="D161" s="1"/>
      <c r="E161" s="1"/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1"/>
      <c r="C162" s="1"/>
      <c r="D162" s="1"/>
      <c r="E162" s="1"/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1"/>
      <c r="C163" s="1"/>
      <c r="D163" s="1"/>
      <c r="E163" s="1"/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1"/>
      <c r="C364" s="1"/>
      <c r="D364" s="1"/>
      <c r="E364" s="1"/>
      <c r="F364" s="1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1"/>
      <c r="C365" s="1"/>
      <c r="D365" s="1"/>
      <c r="E365" s="1"/>
      <c r="F365" s="1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1"/>
      <c r="C366" s="1"/>
      <c r="D366" s="1"/>
      <c r="E366" s="1"/>
      <c r="F366" s="1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1"/>
      <c r="C367" s="1"/>
      <c r="D367" s="1"/>
      <c r="E367" s="1"/>
      <c r="F367" s="1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1"/>
      <c r="C368" s="1"/>
      <c r="D368" s="1"/>
      <c r="E368" s="1"/>
      <c r="F368" s="1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1"/>
      <c r="C369" s="1"/>
      <c r="D369" s="1"/>
      <c r="E369" s="1"/>
      <c r="F369" s="1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1"/>
      <c r="C370" s="1"/>
      <c r="D370" s="1"/>
      <c r="E370" s="1"/>
      <c r="F370" s="1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1"/>
      <c r="C371" s="1"/>
      <c r="D371" s="1"/>
      <c r="E371" s="1"/>
      <c r="F371" s="1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1"/>
      <c r="C372" s="1"/>
      <c r="D372" s="1"/>
      <c r="E372" s="1"/>
      <c r="F372" s="1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1"/>
      <c r="C373" s="1"/>
      <c r="D373" s="1"/>
      <c r="E373" s="1"/>
      <c r="F373" s="1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1"/>
      <c r="C374" s="1"/>
      <c r="D374" s="1"/>
      <c r="E374" s="1"/>
      <c r="F374" s="1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1"/>
      <c r="C375" s="1"/>
      <c r="D375" s="1"/>
      <c r="E375" s="1"/>
      <c r="F375" s="1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1"/>
      <c r="C376" s="1"/>
      <c r="D376" s="1"/>
      <c r="E376" s="1"/>
      <c r="F376" s="1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1"/>
      <c r="C377" s="1"/>
      <c r="D377" s="1"/>
      <c r="E377" s="1"/>
      <c r="F377" s="1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1"/>
      <c r="C378" s="1"/>
      <c r="D378" s="1"/>
      <c r="E378" s="1"/>
      <c r="F378" s="1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1"/>
      <c r="C379" s="1"/>
      <c r="D379" s="1"/>
      <c r="E379" s="1"/>
      <c r="F379" s="1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1"/>
      <c r="C380" s="1"/>
      <c r="D380" s="1"/>
      <c r="E380" s="1"/>
      <c r="F380" s="1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1"/>
      <c r="C381" s="1"/>
      <c r="D381" s="1"/>
      <c r="E381" s="1"/>
      <c r="F381" s="1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1"/>
      <c r="C382" s="1"/>
      <c r="D382" s="1"/>
      <c r="E382" s="1"/>
      <c r="F382" s="1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1"/>
      <c r="C383" s="1"/>
      <c r="D383" s="1"/>
      <c r="E383" s="1"/>
      <c r="F383" s="1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1"/>
      <c r="C384" s="1"/>
      <c r="D384" s="1"/>
      <c r="E384" s="1"/>
      <c r="F384" s="1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1"/>
      <c r="C385" s="1"/>
      <c r="D385" s="1"/>
      <c r="E385" s="1"/>
      <c r="F385" s="1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1"/>
      <c r="C386" s="1"/>
      <c r="D386" s="1"/>
      <c r="E386" s="1"/>
      <c r="F386" s="1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1"/>
      <c r="C387" s="1"/>
      <c r="D387" s="1"/>
      <c r="E387" s="1"/>
      <c r="F387" s="1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1"/>
      <c r="C388" s="1"/>
      <c r="D388" s="1"/>
      <c r="E388" s="1"/>
      <c r="F388" s="1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1"/>
      <c r="C389" s="1"/>
      <c r="D389" s="1"/>
      <c r="E389" s="1"/>
      <c r="F389" s="1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1"/>
      <c r="C390" s="1"/>
      <c r="D390" s="1"/>
      <c r="E390" s="1"/>
      <c r="F390" s="1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1"/>
      <c r="C391" s="1"/>
      <c r="D391" s="1"/>
      <c r="E391" s="1"/>
      <c r="F391" s="1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1"/>
      <c r="C392" s="1"/>
      <c r="D392" s="1"/>
      <c r="E392" s="1"/>
      <c r="F392" s="1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1"/>
      <c r="C393" s="1"/>
      <c r="D393" s="1"/>
      <c r="E393" s="1"/>
      <c r="F393" s="1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1"/>
      <c r="C394" s="1"/>
      <c r="D394" s="1"/>
      <c r="E394" s="1"/>
      <c r="F394" s="1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1"/>
      <c r="C395" s="1"/>
      <c r="D395" s="1"/>
      <c r="E395" s="1"/>
      <c r="F395" s="1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1"/>
      <c r="C396" s="1"/>
      <c r="D396" s="1"/>
      <c r="E396" s="1"/>
      <c r="F396" s="1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1"/>
      <c r="C397" s="1"/>
      <c r="D397" s="1"/>
      <c r="E397" s="1"/>
      <c r="F397" s="1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1"/>
      <c r="C398" s="1"/>
      <c r="D398" s="1"/>
      <c r="E398" s="1"/>
      <c r="F398" s="1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1"/>
      <c r="C399" s="1"/>
      <c r="D399" s="1"/>
      <c r="E399" s="1"/>
      <c r="F399" s="1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1"/>
      <c r="C400" s="1"/>
      <c r="D400" s="1"/>
      <c r="E400" s="1"/>
      <c r="F400" s="1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1"/>
      <c r="C401" s="1"/>
      <c r="D401" s="1"/>
      <c r="E401" s="1"/>
      <c r="F401" s="1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1"/>
      <c r="C402" s="1"/>
      <c r="D402" s="1"/>
      <c r="E402" s="1"/>
      <c r="F402" s="1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1"/>
      <c r="C403" s="1"/>
      <c r="D403" s="1"/>
      <c r="E403" s="1"/>
      <c r="F403" s="1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1"/>
      <c r="C404" s="1"/>
      <c r="D404" s="1"/>
      <c r="E404" s="1"/>
      <c r="F404" s="1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1"/>
      <c r="C405" s="1"/>
      <c r="D405" s="1"/>
      <c r="E405" s="1"/>
      <c r="F405" s="1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1"/>
      <c r="C406" s="1"/>
      <c r="D406" s="1"/>
      <c r="E406" s="1"/>
      <c r="F406" s="1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1"/>
      <c r="C407" s="1"/>
      <c r="D407" s="1"/>
      <c r="E407" s="1"/>
      <c r="F407" s="1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1"/>
      <c r="C408" s="1"/>
      <c r="D408" s="1"/>
      <c r="E408" s="1"/>
      <c r="F408" s="1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1"/>
      <c r="C409" s="1"/>
      <c r="D409" s="1"/>
      <c r="E409" s="1"/>
      <c r="F409" s="1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1"/>
      <c r="C410" s="1"/>
      <c r="D410" s="1"/>
      <c r="E410" s="1"/>
      <c r="F410" s="1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1"/>
      <c r="C411" s="1"/>
      <c r="D411" s="1"/>
      <c r="E411" s="1"/>
      <c r="F411" s="1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1"/>
      <c r="C412" s="1"/>
      <c r="D412" s="1"/>
      <c r="E412" s="1"/>
      <c r="F412" s="1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1"/>
      <c r="C413" s="1"/>
      <c r="D413" s="1"/>
      <c r="E413" s="1"/>
      <c r="F413" s="1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1"/>
      <c r="C414" s="1"/>
      <c r="D414" s="1"/>
      <c r="E414" s="1"/>
      <c r="F414" s="1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1"/>
      <c r="C415" s="1"/>
      <c r="D415" s="1"/>
      <c r="E415" s="1"/>
      <c r="F415" s="1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1"/>
      <c r="C416" s="1"/>
      <c r="D416" s="1"/>
      <c r="E416" s="1"/>
      <c r="F416" s="1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1"/>
      <c r="C417" s="1"/>
      <c r="D417" s="1"/>
      <c r="E417" s="1"/>
      <c r="F417" s="1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1"/>
      <c r="C418" s="1"/>
      <c r="D418" s="1"/>
      <c r="E418" s="1"/>
      <c r="F418" s="1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1"/>
      <c r="C419" s="1"/>
      <c r="D419" s="1"/>
      <c r="E419" s="1"/>
      <c r="F419" s="1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1"/>
      <c r="C420" s="1"/>
      <c r="D420" s="1"/>
      <c r="E420" s="1"/>
      <c r="F420" s="1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1"/>
      <c r="C421" s="1"/>
      <c r="D421" s="1"/>
      <c r="E421" s="1"/>
      <c r="F421" s="1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1"/>
      <c r="C422" s="1"/>
      <c r="D422" s="1"/>
      <c r="E422" s="1"/>
      <c r="F422" s="1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1"/>
      <c r="C423" s="1"/>
      <c r="D423" s="1"/>
      <c r="E423" s="1"/>
      <c r="F423" s="1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1"/>
      <c r="C424" s="1"/>
      <c r="D424" s="1"/>
      <c r="E424" s="1"/>
      <c r="F424" s="1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1"/>
      <c r="C425" s="1"/>
      <c r="D425" s="1"/>
      <c r="E425" s="1"/>
      <c r="F425" s="1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1"/>
      <c r="C426" s="1"/>
      <c r="D426" s="1"/>
      <c r="E426" s="1"/>
      <c r="F426" s="1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1"/>
      <c r="C427" s="1"/>
      <c r="D427" s="1"/>
      <c r="E427" s="1"/>
      <c r="F427" s="1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1"/>
      <c r="C428" s="1"/>
      <c r="D428" s="1"/>
      <c r="E428" s="1"/>
      <c r="F428" s="1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1"/>
      <c r="C429" s="1"/>
      <c r="D429" s="1"/>
      <c r="E429" s="1"/>
      <c r="F429" s="1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1"/>
      <c r="C430" s="1"/>
      <c r="D430" s="1"/>
      <c r="E430" s="1"/>
      <c r="F430" s="1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1"/>
      <c r="C431" s="1"/>
      <c r="D431" s="1"/>
      <c r="E431" s="1"/>
      <c r="F431" s="1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1"/>
      <c r="C432" s="1"/>
      <c r="D432" s="1"/>
      <c r="E432" s="1"/>
      <c r="F432" s="1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1"/>
      <c r="C433" s="1"/>
      <c r="D433" s="1"/>
      <c r="E433" s="1"/>
      <c r="F433" s="1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1"/>
      <c r="C434" s="1"/>
      <c r="D434" s="1"/>
      <c r="E434" s="1"/>
      <c r="F434" s="1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1"/>
      <c r="C435" s="1"/>
      <c r="D435" s="1"/>
      <c r="E435" s="1"/>
      <c r="F435" s="1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1"/>
      <c r="C436" s="1"/>
      <c r="D436" s="1"/>
      <c r="E436" s="1"/>
      <c r="F436" s="1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1"/>
      <c r="C437" s="1"/>
      <c r="D437" s="1"/>
      <c r="E437" s="1"/>
      <c r="F437" s="1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1"/>
      <c r="C438" s="1"/>
      <c r="D438" s="1"/>
      <c r="E438" s="1"/>
      <c r="F438" s="1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1"/>
      <c r="C439" s="1"/>
      <c r="D439" s="1"/>
      <c r="E439" s="1"/>
      <c r="F439" s="1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1"/>
      <c r="C440" s="1"/>
      <c r="D440" s="1"/>
      <c r="E440" s="1"/>
      <c r="F440" s="1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1"/>
      <c r="C441" s="1"/>
      <c r="D441" s="1"/>
      <c r="E441" s="1"/>
      <c r="F441" s="1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1"/>
      <c r="C442" s="1"/>
      <c r="D442" s="1"/>
      <c r="E442" s="1"/>
      <c r="F442" s="1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1"/>
      <c r="C443" s="1"/>
      <c r="D443" s="1"/>
      <c r="E443" s="1"/>
      <c r="F443" s="1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1"/>
      <c r="C444" s="1"/>
      <c r="D444" s="1"/>
      <c r="E444" s="1"/>
      <c r="F444" s="1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1"/>
      <c r="C445" s="1"/>
      <c r="D445" s="1"/>
      <c r="E445" s="1"/>
      <c r="F445" s="1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1"/>
      <c r="C446" s="1"/>
      <c r="D446" s="1"/>
      <c r="E446" s="1"/>
      <c r="F446" s="1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1"/>
      <c r="C447" s="1"/>
      <c r="D447" s="1"/>
      <c r="E447" s="1"/>
      <c r="F447" s="1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1"/>
      <c r="C448" s="1"/>
      <c r="D448" s="1"/>
      <c r="E448" s="1"/>
      <c r="F448" s="1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1"/>
      <c r="C449" s="1"/>
      <c r="D449" s="1"/>
      <c r="E449" s="1"/>
      <c r="F449" s="1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1"/>
      <c r="C450" s="1"/>
      <c r="D450" s="1"/>
      <c r="E450" s="1"/>
      <c r="F450" s="1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1"/>
      <c r="C451" s="1"/>
      <c r="D451" s="1"/>
      <c r="E451" s="1"/>
      <c r="F451" s="1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1"/>
      <c r="C452" s="1"/>
      <c r="D452" s="1"/>
      <c r="E452" s="1"/>
      <c r="F452" s="1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1"/>
      <c r="C453" s="1"/>
      <c r="D453" s="1"/>
      <c r="E453" s="1"/>
      <c r="F453" s="1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1"/>
      <c r="C454" s="1"/>
      <c r="D454" s="1"/>
      <c r="E454" s="1"/>
      <c r="F454" s="1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1"/>
      <c r="C455" s="1"/>
      <c r="D455" s="1"/>
      <c r="E455" s="1"/>
      <c r="F455" s="1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1"/>
      <c r="C456" s="1"/>
      <c r="D456" s="1"/>
      <c r="E456" s="1"/>
      <c r="F456" s="1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1"/>
      <c r="C457" s="1"/>
      <c r="D457" s="1"/>
      <c r="E457" s="1"/>
      <c r="F457" s="1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1"/>
      <c r="C458" s="1"/>
      <c r="D458" s="1"/>
      <c r="E458" s="1"/>
      <c r="F458" s="1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1"/>
      <c r="C459" s="1"/>
      <c r="D459" s="1"/>
      <c r="E459" s="1"/>
      <c r="F459" s="1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1"/>
      <c r="C460" s="1"/>
      <c r="D460" s="1"/>
      <c r="E460" s="1"/>
      <c r="F460" s="1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1"/>
      <c r="C461" s="1"/>
      <c r="D461" s="1"/>
      <c r="E461" s="1"/>
      <c r="F461" s="1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1"/>
      <c r="C462" s="1"/>
      <c r="D462" s="1"/>
      <c r="E462" s="1"/>
      <c r="F462" s="1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1"/>
      <c r="C463" s="1"/>
      <c r="D463" s="1"/>
      <c r="E463" s="1"/>
      <c r="F463" s="1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1"/>
      <c r="C464" s="1"/>
      <c r="D464" s="1"/>
      <c r="E464" s="1"/>
      <c r="F464" s="1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1"/>
      <c r="C465" s="1"/>
      <c r="D465" s="1"/>
      <c r="E465" s="1"/>
      <c r="F465" s="1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1"/>
      <c r="C466" s="1"/>
      <c r="D466" s="1"/>
      <c r="E466" s="1"/>
      <c r="F466" s="1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1"/>
      <c r="C467" s="1"/>
      <c r="D467" s="1"/>
      <c r="E467" s="1"/>
      <c r="F467" s="1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1"/>
      <c r="C468" s="1"/>
      <c r="D468" s="1"/>
      <c r="E468" s="1"/>
      <c r="F468" s="1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1"/>
      <c r="C469" s="1"/>
      <c r="D469" s="1"/>
      <c r="E469" s="1"/>
      <c r="F469" s="1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1"/>
      <c r="C470" s="1"/>
      <c r="D470" s="1"/>
      <c r="E470" s="1"/>
      <c r="F470" s="1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1"/>
      <c r="C471" s="1"/>
      <c r="D471" s="1"/>
      <c r="E471" s="1"/>
      <c r="F471" s="1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1"/>
      <c r="C472" s="1"/>
      <c r="D472" s="1"/>
      <c r="E472" s="1"/>
      <c r="F472" s="1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1"/>
      <c r="C473" s="1"/>
      <c r="D473" s="1"/>
      <c r="E473" s="1"/>
      <c r="F473" s="1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1"/>
      <c r="C474" s="1"/>
      <c r="D474" s="1"/>
      <c r="E474" s="1"/>
      <c r="F474" s="1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1"/>
      <c r="C475" s="1"/>
      <c r="D475" s="1"/>
      <c r="E475" s="1"/>
      <c r="F475" s="1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1"/>
      <c r="C476" s="1"/>
      <c r="D476" s="1"/>
      <c r="E476" s="1"/>
      <c r="F476" s="1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1"/>
      <c r="C477" s="1"/>
      <c r="D477" s="1"/>
      <c r="E477" s="1"/>
      <c r="F477" s="1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1"/>
      <c r="C478" s="1"/>
      <c r="D478" s="1"/>
      <c r="E478" s="1"/>
      <c r="F478" s="1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1"/>
      <c r="C479" s="1"/>
      <c r="D479" s="1"/>
      <c r="E479" s="1"/>
      <c r="F479" s="1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1"/>
      <c r="C480" s="1"/>
      <c r="D480" s="1"/>
      <c r="E480" s="1"/>
      <c r="F480" s="1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1"/>
      <c r="C481" s="1"/>
      <c r="D481" s="1"/>
      <c r="E481" s="1"/>
      <c r="F481" s="1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1"/>
      <c r="C482" s="1"/>
      <c r="D482" s="1"/>
      <c r="E482" s="1"/>
      <c r="F482" s="1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1"/>
      <c r="C483" s="1"/>
      <c r="D483" s="1"/>
      <c r="E483" s="1"/>
      <c r="F483" s="1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1"/>
      <c r="C484" s="1"/>
      <c r="D484" s="1"/>
      <c r="E484" s="1"/>
      <c r="F484" s="1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1"/>
      <c r="C485" s="1"/>
      <c r="D485" s="1"/>
      <c r="E485" s="1"/>
      <c r="F485" s="1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1"/>
      <c r="C486" s="1"/>
      <c r="D486" s="1"/>
      <c r="E486" s="1"/>
      <c r="F486" s="1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1"/>
      <c r="C487" s="1"/>
      <c r="D487" s="1"/>
      <c r="E487" s="1"/>
      <c r="F487" s="1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1"/>
      <c r="C488" s="1"/>
      <c r="D488" s="1"/>
      <c r="E488" s="1"/>
      <c r="F488" s="1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1"/>
      <c r="C489" s="1"/>
      <c r="D489" s="1"/>
      <c r="E489" s="1"/>
      <c r="F489" s="1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1"/>
      <c r="C490" s="1"/>
      <c r="D490" s="1"/>
      <c r="E490" s="1"/>
      <c r="F490" s="1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1"/>
      <c r="C491" s="1"/>
      <c r="D491" s="1"/>
      <c r="E491" s="1"/>
      <c r="F491" s="1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1"/>
      <c r="C492" s="1"/>
      <c r="D492" s="1"/>
      <c r="E492" s="1"/>
      <c r="F492" s="1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1"/>
      <c r="C493" s="1"/>
      <c r="D493" s="1"/>
      <c r="E493" s="1"/>
      <c r="F493" s="1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1"/>
      <c r="C494" s="1"/>
      <c r="D494" s="1"/>
      <c r="E494" s="1"/>
      <c r="F494" s="1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1"/>
      <c r="C495" s="1"/>
      <c r="D495" s="1"/>
      <c r="E495" s="1"/>
      <c r="F495" s="1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1"/>
      <c r="C496" s="1"/>
      <c r="D496" s="1"/>
      <c r="E496" s="1"/>
      <c r="F496" s="1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1"/>
      <c r="C497" s="1"/>
      <c r="D497" s="1"/>
      <c r="E497" s="1"/>
      <c r="F497" s="1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1"/>
      <c r="C498" s="1"/>
      <c r="D498" s="1"/>
      <c r="E498" s="1"/>
      <c r="F498" s="1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1"/>
      <c r="C499" s="1"/>
      <c r="D499" s="1"/>
      <c r="E499" s="1"/>
      <c r="F499" s="1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1"/>
      <c r="C500" s="1"/>
      <c r="D500" s="1"/>
      <c r="E500" s="1"/>
      <c r="F500" s="1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1"/>
      <c r="C501" s="1"/>
      <c r="D501" s="1"/>
      <c r="E501" s="1"/>
      <c r="F501" s="1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1"/>
      <c r="C502" s="1"/>
      <c r="D502" s="1"/>
      <c r="E502" s="1"/>
      <c r="F502" s="1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1"/>
      <c r="C503" s="1"/>
      <c r="D503" s="1"/>
      <c r="E503" s="1"/>
      <c r="F503" s="1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1"/>
      <c r="C504" s="1"/>
      <c r="D504" s="1"/>
      <c r="E504" s="1"/>
      <c r="F504" s="1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1"/>
      <c r="C505" s="1"/>
      <c r="D505" s="1"/>
      <c r="E505" s="1"/>
      <c r="F505" s="1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1"/>
      <c r="C506" s="1"/>
      <c r="D506" s="1"/>
      <c r="E506" s="1"/>
      <c r="F506" s="1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1"/>
      <c r="C507" s="1"/>
      <c r="D507" s="1"/>
      <c r="E507" s="1"/>
      <c r="F507" s="1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1"/>
      <c r="C508" s="1"/>
      <c r="D508" s="1"/>
      <c r="E508" s="1"/>
      <c r="F508" s="1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1"/>
      <c r="C509" s="1"/>
      <c r="D509" s="1"/>
      <c r="E509" s="1"/>
      <c r="F509" s="1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1"/>
      <c r="C510" s="1"/>
      <c r="D510" s="1"/>
      <c r="E510" s="1"/>
      <c r="F510" s="1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1"/>
      <c r="C511" s="1"/>
      <c r="D511" s="1"/>
      <c r="E511" s="1"/>
      <c r="F511" s="1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1"/>
      <c r="C512" s="1"/>
      <c r="D512" s="1"/>
      <c r="E512" s="1"/>
      <c r="F512" s="1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1"/>
      <c r="C513" s="1"/>
      <c r="D513" s="1"/>
      <c r="E513" s="1"/>
      <c r="F513" s="1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1"/>
      <c r="C514" s="1"/>
      <c r="D514" s="1"/>
      <c r="E514" s="1"/>
      <c r="F514" s="1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1"/>
      <c r="C515" s="1"/>
      <c r="D515" s="1"/>
      <c r="E515" s="1"/>
      <c r="F515" s="1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1"/>
      <c r="C516" s="1"/>
      <c r="D516" s="1"/>
      <c r="E516" s="1"/>
      <c r="F516" s="1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1"/>
      <c r="C517" s="1"/>
      <c r="D517" s="1"/>
      <c r="E517" s="1"/>
      <c r="F517" s="1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1"/>
      <c r="C518" s="1"/>
      <c r="D518" s="1"/>
      <c r="E518" s="1"/>
      <c r="F518" s="1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1"/>
      <c r="C519" s="1"/>
      <c r="D519" s="1"/>
      <c r="E519" s="1"/>
      <c r="F519" s="1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1"/>
      <c r="C520" s="1"/>
      <c r="D520" s="1"/>
      <c r="E520" s="1"/>
      <c r="F520" s="1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1"/>
      <c r="C521" s="1"/>
      <c r="D521" s="1"/>
      <c r="E521" s="1"/>
      <c r="F521" s="1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1"/>
      <c r="C522" s="1"/>
      <c r="D522" s="1"/>
      <c r="E522" s="1"/>
      <c r="F522" s="1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1"/>
      <c r="C523" s="1"/>
      <c r="D523" s="1"/>
      <c r="E523" s="1"/>
      <c r="F523" s="1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1"/>
      <c r="C524" s="1"/>
      <c r="D524" s="1"/>
      <c r="E524" s="1"/>
      <c r="F524" s="1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1"/>
      <c r="C525" s="1"/>
      <c r="D525" s="1"/>
      <c r="E525" s="1"/>
      <c r="F525" s="1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1"/>
      <c r="C526" s="1"/>
      <c r="D526" s="1"/>
      <c r="E526" s="1"/>
      <c r="F526" s="1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1"/>
      <c r="C527" s="1"/>
      <c r="D527" s="1"/>
      <c r="E527" s="1"/>
      <c r="F527" s="1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1"/>
      <c r="C528" s="1"/>
      <c r="D528" s="1"/>
      <c r="E528" s="1"/>
      <c r="F528" s="1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1"/>
      <c r="C529" s="1"/>
      <c r="D529" s="1"/>
      <c r="E529" s="1"/>
      <c r="F529" s="1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1"/>
      <c r="C530" s="1"/>
      <c r="D530" s="1"/>
      <c r="E530" s="1"/>
      <c r="F530" s="1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1"/>
      <c r="C531" s="1"/>
      <c r="D531" s="1"/>
      <c r="E531" s="1"/>
      <c r="F531" s="1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1"/>
      <c r="C532" s="1"/>
      <c r="D532" s="1"/>
      <c r="E532" s="1"/>
      <c r="F532" s="1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1"/>
      <c r="C533" s="1"/>
      <c r="D533" s="1"/>
      <c r="E533" s="1"/>
      <c r="F533" s="1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1"/>
      <c r="C534" s="1"/>
      <c r="D534" s="1"/>
      <c r="E534" s="1"/>
      <c r="F534" s="1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1"/>
      <c r="C535" s="1"/>
      <c r="D535" s="1"/>
      <c r="E535" s="1"/>
      <c r="F535" s="1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1"/>
      <c r="C536" s="1"/>
      <c r="D536" s="1"/>
      <c r="E536" s="1"/>
      <c r="F536" s="1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1"/>
      <c r="C537" s="1"/>
      <c r="D537" s="1"/>
      <c r="E537" s="1"/>
      <c r="F537" s="1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1"/>
      <c r="C538" s="1"/>
      <c r="D538" s="1"/>
      <c r="E538" s="1"/>
      <c r="F538" s="1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1"/>
      <c r="C539" s="1"/>
      <c r="D539" s="1"/>
      <c r="E539" s="1"/>
      <c r="F539" s="1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1"/>
      <c r="C540" s="1"/>
      <c r="D540" s="1"/>
      <c r="E540" s="1"/>
      <c r="F540" s="1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1"/>
      <c r="C541" s="1"/>
      <c r="D541" s="1"/>
      <c r="E541" s="1"/>
      <c r="F541" s="1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1"/>
      <c r="C542" s="1"/>
      <c r="D542" s="1"/>
      <c r="E542" s="1"/>
      <c r="F542" s="1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1"/>
      <c r="C543" s="1"/>
      <c r="D543" s="1"/>
      <c r="E543" s="1"/>
      <c r="F543" s="1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1"/>
      <c r="C544" s="1"/>
      <c r="D544" s="1"/>
      <c r="E544" s="1"/>
      <c r="F544" s="1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1"/>
      <c r="C545" s="1"/>
      <c r="D545" s="1"/>
      <c r="E545" s="1"/>
      <c r="F545" s="1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1"/>
      <c r="C546" s="1"/>
      <c r="D546" s="1"/>
      <c r="E546" s="1"/>
      <c r="F546" s="1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1"/>
      <c r="C547" s="1"/>
      <c r="D547" s="1"/>
      <c r="E547" s="1"/>
      <c r="F547" s="1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1"/>
      <c r="C548" s="1"/>
      <c r="D548" s="1"/>
      <c r="E548" s="1"/>
      <c r="F548" s="1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1"/>
      <c r="C549" s="1"/>
      <c r="D549" s="1"/>
      <c r="E549" s="1"/>
      <c r="F549" s="1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1"/>
      <c r="C550" s="1"/>
      <c r="D550" s="1"/>
      <c r="E550" s="1"/>
      <c r="F550" s="1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1"/>
      <c r="C551" s="1"/>
      <c r="D551" s="1"/>
      <c r="E551" s="1"/>
      <c r="F551" s="1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1"/>
      <c r="C552" s="1"/>
      <c r="D552" s="1"/>
      <c r="E552" s="1"/>
      <c r="F552" s="1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1"/>
      <c r="C553" s="1"/>
      <c r="D553" s="1"/>
      <c r="E553" s="1"/>
      <c r="F553" s="1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1"/>
      <c r="C554" s="1"/>
      <c r="D554" s="1"/>
      <c r="E554" s="1"/>
      <c r="F554" s="1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1"/>
      <c r="C555" s="1"/>
      <c r="D555" s="1"/>
      <c r="E555" s="1"/>
      <c r="F555" s="1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1"/>
      <c r="C556" s="1"/>
      <c r="D556" s="1"/>
      <c r="E556" s="1"/>
      <c r="F556" s="1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1"/>
      <c r="C557" s="1"/>
      <c r="D557" s="1"/>
      <c r="E557" s="1"/>
      <c r="F557" s="1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1"/>
      <c r="C558" s="1"/>
      <c r="D558" s="1"/>
      <c r="E558" s="1"/>
      <c r="F558" s="1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1"/>
      <c r="C559" s="1"/>
      <c r="D559" s="1"/>
      <c r="E559" s="1"/>
      <c r="F559" s="1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1"/>
      <c r="C560" s="1"/>
      <c r="D560" s="1"/>
      <c r="E560" s="1"/>
      <c r="F560" s="1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1"/>
      <c r="C561" s="1"/>
      <c r="D561" s="1"/>
      <c r="E561" s="1"/>
      <c r="F561" s="1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1"/>
      <c r="C562" s="1"/>
      <c r="D562" s="1"/>
      <c r="E562" s="1"/>
      <c r="F562" s="1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1"/>
      <c r="C563" s="1"/>
      <c r="D563" s="1"/>
      <c r="E563" s="1"/>
      <c r="F563" s="1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1"/>
      <c r="C564" s="1"/>
      <c r="D564" s="1"/>
      <c r="E564" s="1"/>
      <c r="F564" s="1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1"/>
      <c r="C565" s="1"/>
      <c r="D565" s="1"/>
      <c r="E565" s="1"/>
      <c r="F565" s="1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1"/>
      <c r="C566" s="1"/>
      <c r="D566" s="1"/>
      <c r="E566" s="1"/>
      <c r="F566" s="1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1"/>
      <c r="C567" s="1"/>
      <c r="D567" s="1"/>
      <c r="E567" s="1"/>
      <c r="F567" s="1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1"/>
      <c r="C568" s="1"/>
      <c r="D568" s="1"/>
      <c r="E568" s="1"/>
      <c r="F568" s="1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1"/>
      <c r="C569" s="1"/>
      <c r="D569" s="1"/>
      <c r="E569" s="1"/>
      <c r="F569" s="1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1"/>
      <c r="C570" s="1"/>
      <c r="D570" s="1"/>
      <c r="E570" s="1"/>
      <c r="F570" s="1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1"/>
      <c r="C571" s="1"/>
      <c r="D571" s="1"/>
      <c r="E571" s="1"/>
      <c r="F571" s="1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1"/>
      <c r="C572" s="1"/>
      <c r="D572" s="1"/>
      <c r="E572" s="1"/>
      <c r="F572" s="1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1"/>
      <c r="C573" s="1"/>
      <c r="D573" s="1"/>
      <c r="E573" s="1"/>
      <c r="F573" s="1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1"/>
      <c r="C574" s="1"/>
      <c r="D574" s="1"/>
      <c r="E574" s="1"/>
      <c r="F574" s="1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1"/>
      <c r="C575" s="1"/>
      <c r="D575" s="1"/>
      <c r="E575" s="1"/>
      <c r="F575" s="1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1"/>
      <c r="C576" s="1"/>
      <c r="D576" s="1"/>
      <c r="E576" s="1"/>
      <c r="F576" s="1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1"/>
      <c r="C577" s="1"/>
      <c r="D577" s="1"/>
      <c r="E577" s="1"/>
      <c r="F577" s="1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1"/>
      <c r="C578" s="1"/>
      <c r="D578" s="1"/>
      <c r="E578" s="1"/>
      <c r="F578" s="1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1"/>
      <c r="C579" s="1"/>
      <c r="D579" s="1"/>
      <c r="E579" s="1"/>
      <c r="F579" s="1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1"/>
      <c r="C580" s="1"/>
      <c r="D580" s="1"/>
      <c r="E580" s="1"/>
      <c r="F580" s="1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1"/>
      <c r="C581" s="1"/>
      <c r="D581" s="1"/>
      <c r="E581" s="1"/>
      <c r="F581" s="1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1"/>
      <c r="C582" s="1"/>
      <c r="D582" s="1"/>
      <c r="E582" s="1"/>
      <c r="F582" s="1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1"/>
      <c r="C583" s="1"/>
      <c r="D583" s="1"/>
      <c r="E583" s="1"/>
      <c r="F583" s="1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1"/>
      <c r="C584" s="1"/>
      <c r="D584" s="1"/>
      <c r="E584" s="1"/>
      <c r="F584" s="1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1"/>
      <c r="C585" s="1"/>
      <c r="D585" s="1"/>
      <c r="E585" s="1"/>
      <c r="F585" s="1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1"/>
      <c r="C586" s="1"/>
      <c r="D586" s="1"/>
      <c r="E586" s="1"/>
      <c r="F586" s="1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1"/>
      <c r="C587" s="1"/>
      <c r="D587" s="1"/>
      <c r="E587" s="1"/>
      <c r="F587" s="1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1"/>
      <c r="C588" s="1"/>
      <c r="D588" s="1"/>
      <c r="E588" s="1"/>
      <c r="F588" s="1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1"/>
      <c r="C589" s="1"/>
      <c r="D589" s="1"/>
      <c r="E589" s="1"/>
      <c r="F589" s="1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1"/>
      <c r="C590" s="1"/>
      <c r="D590" s="1"/>
      <c r="E590" s="1"/>
      <c r="F590" s="1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1"/>
      <c r="C591" s="1"/>
      <c r="D591" s="1"/>
      <c r="E591" s="1"/>
      <c r="F591" s="1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1"/>
      <c r="C592" s="1"/>
      <c r="D592" s="1"/>
      <c r="E592" s="1"/>
      <c r="F592" s="1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1"/>
      <c r="C593" s="1"/>
      <c r="D593" s="1"/>
      <c r="E593" s="1"/>
      <c r="F593" s="1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1"/>
      <c r="C594" s="1"/>
      <c r="D594" s="1"/>
      <c r="E594" s="1"/>
      <c r="F594" s="1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1"/>
      <c r="C595" s="1"/>
      <c r="D595" s="1"/>
      <c r="E595" s="1"/>
      <c r="F595" s="1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1"/>
      <c r="C596" s="1"/>
      <c r="D596" s="1"/>
      <c r="E596" s="1"/>
      <c r="F596" s="1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1"/>
      <c r="C597" s="1"/>
      <c r="D597" s="1"/>
      <c r="E597" s="1"/>
      <c r="F597" s="1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1"/>
      <c r="C598" s="1"/>
      <c r="D598" s="1"/>
      <c r="E598" s="1"/>
      <c r="F598" s="1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1"/>
      <c r="C599" s="1"/>
      <c r="D599" s="1"/>
      <c r="E599" s="1"/>
      <c r="F599" s="1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1"/>
      <c r="C600" s="1"/>
      <c r="D600" s="1"/>
      <c r="E600" s="1"/>
      <c r="F600" s="1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1"/>
      <c r="C601" s="1"/>
      <c r="D601" s="1"/>
      <c r="E601" s="1"/>
      <c r="F601" s="1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1"/>
      <c r="C602" s="1"/>
      <c r="D602" s="1"/>
      <c r="E602" s="1"/>
      <c r="F602" s="1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1"/>
      <c r="C603" s="1"/>
      <c r="D603" s="1"/>
      <c r="E603" s="1"/>
      <c r="F603" s="1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1"/>
      <c r="C604" s="1"/>
      <c r="D604" s="1"/>
      <c r="E604" s="1"/>
      <c r="F604" s="1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1"/>
      <c r="C605" s="1"/>
      <c r="D605" s="1"/>
      <c r="E605" s="1"/>
      <c r="F605" s="1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1"/>
      <c r="C606" s="1"/>
      <c r="D606" s="1"/>
      <c r="E606" s="1"/>
      <c r="F606" s="1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1"/>
      <c r="C607" s="1"/>
      <c r="D607" s="1"/>
      <c r="E607" s="1"/>
      <c r="F607" s="1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1"/>
      <c r="C608" s="1"/>
      <c r="D608" s="1"/>
      <c r="E608" s="1"/>
      <c r="F608" s="1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1"/>
      <c r="C609" s="1"/>
      <c r="D609" s="1"/>
      <c r="E609" s="1"/>
      <c r="F609" s="1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1"/>
      <c r="C610" s="1"/>
      <c r="D610" s="1"/>
      <c r="E610" s="1"/>
      <c r="F610" s="1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1"/>
      <c r="C611" s="1"/>
      <c r="D611" s="1"/>
      <c r="E611" s="1"/>
      <c r="F611" s="1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1"/>
      <c r="C612" s="1"/>
      <c r="D612" s="1"/>
      <c r="E612" s="1"/>
      <c r="F612" s="1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1"/>
      <c r="C613" s="1"/>
      <c r="D613" s="1"/>
      <c r="E613" s="1"/>
      <c r="F613" s="1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1"/>
      <c r="C614" s="1"/>
      <c r="D614" s="1"/>
      <c r="E614" s="1"/>
      <c r="F614" s="1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1"/>
      <c r="C615" s="1"/>
      <c r="D615" s="1"/>
      <c r="E615" s="1"/>
      <c r="F615" s="1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1"/>
      <c r="C616" s="1"/>
      <c r="D616" s="1"/>
      <c r="E616" s="1"/>
      <c r="F616" s="1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1"/>
      <c r="C617" s="1"/>
      <c r="D617" s="1"/>
      <c r="E617" s="1"/>
      <c r="F617" s="1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1"/>
      <c r="C618" s="1"/>
      <c r="D618" s="1"/>
      <c r="E618" s="1"/>
      <c r="F618" s="1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1"/>
      <c r="C619" s="1"/>
      <c r="D619" s="1"/>
      <c r="E619" s="1"/>
      <c r="F619" s="1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1"/>
      <c r="C620" s="1"/>
      <c r="D620" s="1"/>
      <c r="E620" s="1"/>
      <c r="F620" s="1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1"/>
      <c r="C621" s="1"/>
      <c r="D621" s="1"/>
      <c r="E621" s="1"/>
      <c r="F621" s="1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1"/>
      <c r="C622" s="1"/>
      <c r="D622" s="1"/>
      <c r="E622" s="1"/>
      <c r="F622" s="1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1"/>
      <c r="C623" s="1"/>
      <c r="D623" s="1"/>
      <c r="E623" s="1"/>
      <c r="F623" s="1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1"/>
      <c r="C624" s="1"/>
      <c r="D624" s="1"/>
      <c r="E624" s="1"/>
      <c r="F624" s="1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1"/>
      <c r="C625" s="1"/>
      <c r="D625" s="1"/>
      <c r="E625" s="1"/>
      <c r="F625" s="1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1"/>
      <c r="C626" s="1"/>
      <c r="D626" s="1"/>
      <c r="E626" s="1"/>
      <c r="F626" s="1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1"/>
      <c r="C627" s="1"/>
      <c r="D627" s="1"/>
      <c r="E627" s="1"/>
      <c r="F627" s="1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1"/>
      <c r="C628" s="1"/>
      <c r="D628" s="1"/>
      <c r="E628" s="1"/>
      <c r="F628" s="1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1"/>
      <c r="C629" s="1"/>
      <c r="D629" s="1"/>
      <c r="E629" s="1"/>
      <c r="F629" s="1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1"/>
      <c r="C630" s="1"/>
      <c r="D630" s="1"/>
      <c r="E630" s="1"/>
      <c r="F630" s="1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1"/>
      <c r="C631" s="1"/>
      <c r="D631" s="1"/>
      <c r="E631" s="1"/>
      <c r="F631" s="1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1"/>
      <c r="C632" s="1"/>
      <c r="D632" s="1"/>
      <c r="E632" s="1"/>
      <c r="F632" s="1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1"/>
      <c r="C633" s="1"/>
      <c r="D633" s="1"/>
      <c r="E633" s="1"/>
      <c r="F633" s="1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1"/>
      <c r="C634" s="1"/>
      <c r="D634" s="1"/>
      <c r="E634" s="1"/>
      <c r="F634" s="1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1"/>
      <c r="C635" s="1"/>
      <c r="D635" s="1"/>
      <c r="E635" s="1"/>
      <c r="F635" s="1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1"/>
      <c r="C636" s="1"/>
      <c r="D636" s="1"/>
      <c r="E636" s="1"/>
      <c r="F636" s="1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1"/>
      <c r="C637" s="1"/>
      <c r="D637" s="1"/>
      <c r="E637" s="1"/>
      <c r="F637" s="1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1"/>
      <c r="C638" s="1"/>
      <c r="D638" s="1"/>
      <c r="E638" s="1"/>
      <c r="F638" s="1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1"/>
      <c r="C639" s="1"/>
      <c r="D639" s="1"/>
      <c r="E639" s="1"/>
      <c r="F639" s="1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1"/>
      <c r="C640" s="1"/>
      <c r="D640" s="1"/>
      <c r="E640" s="1"/>
      <c r="F640" s="1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1"/>
      <c r="C641" s="1"/>
      <c r="D641" s="1"/>
      <c r="E641" s="1"/>
      <c r="F641" s="1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1"/>
      <c r="C642" s="1"/>
      <c r="D642" s="1"/>
      <c r="E642" s="1"/>
      <c r="F642" s="1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1"/>
      <c r="C643" s="1"/>
      <c r="D643" s="1"/>
      <c r="E643" s="1"/>
      <c r="F643" s="1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1"/>
      <c r="C644" s="1"/>
      <c r="D644" s="1"/>
      <c r="E644" s="1"/>
      <c r="F644" s="1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1"/>
      <c r="C645" s="1"/>
      <c r="D645" s="1"/>
      <c r="E645" s="1"/>
      <c r="F645" s="1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1"/>
      <c r="C646" s="1"/>
      <c r="D646" s="1"/>
      <c r="E646" s="1"/>
      <c r="F646" s="1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1"/>
      <c r="C647" s="1"/>
      <c r="D647" s="1"/>
      <c r="E647" s="1"/>
      <c r="F647" s="1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1"/>
      <c r="C648" s="1"/>
      <c r="D648" s="1"/>
      <c r="E648" s="1"/>
      <c r="F648" s="1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1"/>
      <c r="C649" s="1"/>
      <c r="D649" s="1"/>
      <c r="E649" s="1"/>
      <c r="F649" s="1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1"/>
      <c r="C650" s="1"/>
      <c r="D650" s="1"/>
      <c r="E650" s="1"/>
      <c r="F650" s="1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1"/>
      <c r="C651" s="1"/>
      <c r="D651" s="1"/>
      <c r="E651" s="1"/>
      <c r="F651" s="1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1"/>
      <c r="C652" s="1"/>
      <c r="D652" s="1"/>
      <c r="E652" s="1"/>
      <c r="F652" s="1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1"/>
      <c r="C653" s="1"/>
      <c r="D653" s="1"/>
      <c r="E653" s="1"/>
      <c r="F653" s="1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1"/>
      <c r="C654" s="1"/>
      <c r="D654" s="1"/>
      <c r="E654" s="1"/>
      <c r="F654" s="1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1"/>
      <c r="C655" s="1"/>
      <c r="D655" s="1"/>
      <c r="E655" s="1"/>
      <c r="F655" s="1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1"/>
      <c r="C656" s="1"/>
      <c r="D656" s="1"/>
      <c r="E656" s="1"/>
      <c r="F656" s="1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1"/>
      <c r="C657" s="1"/>
      <c r="D657" s="1"/>
      <c r="E657" s="1"/>
      <c r="F657" s="1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1"/>
      <c r="C658" s="1"/>
      <c r="D658" s="1"/>
      <c r="E658" s="1"/>
      <c r="F658" s="1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1"/>
      <c r="C659" s="1"/>
      <c r="D659" s="1"/>
      <c r="E659" s="1"/>
      <c r="F659" s="1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1"/>
      <c r="C660" s="1"/>
      <c r="D660" s="1"/>
      <c r="E660" s="1"/>
      <c r="F660" s="1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1"/>
      <c r="C661" s="1"/>
      <c r="D661" s="1"/>
      <c r="E661" s="1"/>
      <c r="F661" s="1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1"/>
      <c r="C662" s="1"/>
      <c r="D662" s="1"/>
      <c r="E662" s="1"/>
      <c r="F662" s="1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1"/>
      <c r="C663" s="1"/>
      <c r="D663" s="1"/>
      <c r="E663" s="1"/>
      <c r="F663" s="1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1"/>
      <c r="C664" s="1"/>
      <c r="D664" s="1"/>
      <c r="E664" s="1"/>
      <c r="F664" s="1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1"/>
      <c r="C665" s="1"/>
      <c r="D665" s="1"/>
      <c r="E665" s="1"/>
      <c r="F665" s="1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1"/>
      <c r="C666" s="1"/>
      <c r="D666" s="1"/>
      <c r="E666" s="1"/>
      <c r="F666" s="1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1"/>
      <c r="C667" s="1"/>
      <c r="D667" s="1"/>
      <c r="E667" s="1"/>
      <c r="F667" s="1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1"/>
      <c r="C668" s="1"/>
      <c r="D668" s="1"/>
      <c r="E668" s="1"/>
      <c r="F668" s="1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1"/>
      <c r="C669" s="1"/>
      <c r="D669" s="1"/>
      <c r="E669" s="1"/>
      <c r="F669" s="1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1"/>
      <c r="C670" s="1"/>
      <c r="D670" s="1"/>
      <c r="E670" s="1"/>
      <c r="F670" s="1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1"/>
      <c r="C671" s="1"/>
      <c r="D671" s="1"/>
      <c r="E671" s="1"/>
      <c r="F671" s="1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1"/>
      <c r="C672" s="1"/>
      <c r="D672" s="1"/>
      <c r="E672" s="1"/>
      <c r="F672" s="1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1"/>
      <c r="C673" s="1"/>
      <c r="D673" s="1"/>
      <c r="E673" s="1"/>
      <c r="F673" s="1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1"/>
      <c r="C674" s="1"/>
      <c r="D674" s="1"/>
      <c r="E674" s="1"/>
      <c r="F674" s="1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1"/>
      <c r="C675" s="1"/>
      <c r="D675" s="1"/>
      <c r="E675" s="1"/>
      <c r="F675" s="1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1"/>
      <c r="C676" s="1"/>
      <c r="D676" s="1"/>
      <c r="E676" s="1"/>
      <c r="F676" s="1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1"/>
      <c r="C677" s="1"/>
      <c r="D677" s="1"/>
      <c r="E677" s="1"/>
      <c r="F677" s="1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1"/>
      <c r="C678" s="1"/>
      <c r="D678" s="1"/>
      <c r="E678" s="1"/>
      <c r="F678" s="1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1"/>
      <c r="C679" s="1"/>
      <c r="D679" s="1"/>
      <c r="E679" s="1"/>
      <c r="F679" s="1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1"/>
      <c r="C680" s="1"/>
      <c r="D680" s="1"/>
      <c r="E680" s="1"/>
      <c r="F680" s="1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1"/>
      <c r="C681" s="1"/>
      <c r="D681" s="1"/>
      <c r="E681" s="1"/>
      <c r="F681" s="1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1"/>
      <c r="C682" s="1"/>
      <c r="D682" s="1"/>
      <c r="E682" s="1"/>
      <c r="F682" s="1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1"/>
      <c r="C683" s="1"/>
      <c r="D683" s="1"/>
      <c r="E683" s="1"/>
      <c r="F683" s="1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1"/>
      <c r="C684" s="1"/>
      <c r="D684" s="1"/>
      <c r="E684" s="1"/>
      <c r="F684" s="1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1"/>
      <c r="C685" s="1"/>
      <c r="D685" s="1"/>
      <c r="E685" s="1"/>
      <c r="F685" s="1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1"/>
      <c r="C686" s="1"/>
      <c r="D686" s="1"/>
      <c r="E686" s="1"/>
      <c r="F686" s="1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1"/>
      <c r="C687" s="1"/>
      <c r="D687" s="1"/>
      <c r="E687" s="1"/>
      <c r="F687" s="1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1"/>
      <c r="C688" s="1"/>
      <c r="D688" s="1"/>
      <c r="E688" s="1"/>
      <c r="F688" s="1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1"/>
      <c r="C689" s="1"/>
      <c r="D689" s="1"/>
      <c r="E689" s="1"/>
      <c r="F689" s="1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1"/>
      <c r="C690" s="1"/>
      <c r="D690" s="1"/>
      <c r="E690" s="1"/>
      <c r="F690" s="1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1"/>
      <c r="C691" s="1"/>
      <c r="D691" s="1"/>
      <c r="E691" s="1"/>
      <c r="F691" s="1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1"/>
      <c r="C692" s="1"/>
      <c r="D692" s="1"/>
      <c r="E692" s="1"/>
      <c r="F692" s="1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1"/>
      <c r="C693" s="1"/>
      <c r="D693" s="1"/>
      <c r="E693" s="1"/>
      <c r="F693" s="1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1"/>
      <c r="C694" s="1"/>
      <c r="D694" s="1"/>
      <c r="E694" s="1"/>
      <c r="F694" s="1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1"/>
      <c r="C695" s="1"/>
      <c r="D695" s="1"/>
      <c r="E695" s="1"/>
      <c r="F695" s="1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1"/>
      <c r="C696" s="1"/>
      <c r="D696" s="1"/>
      <c r="E696" s="1"/>
      <c r="F696" s="1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1"/>
      <c r="C697" s="1"/>
      <c r="D697" s="1"/>
      <c r="E697" s="1"/>
      <c r="F697" s="1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1"/>
      <c r="C698" s="1"/>
      <c r="D698" s="1"/>
      <c r="E698" s="1"/>
      <c r="F698" s="1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1"/>
      <c r="C699" s="1"/>
      <c r="D699" s="1"/>
      <c r="E699" s="1"/>
      <c r="F699" s="1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1"/>
      <c r="C700" s="1"/>
      <c r="D700" s="1"/>
      <c r="E700" s="1"/>
      <c r="F700" s="1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1"/>
      <c r="C701" s="1"/>
      <c r="D701" s="1"/>
      <c r="E701" s="1"/>
      <c r="F701" s="1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1"/>
      <c r="C702" s="1"/>
      <c r="D702" s="1"/>
      <c r="E702" s="1"/>
      <c r="F702" s="1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1"/>
      <c r="C703" s="1"/>
      <c r="D703" s="1"/>
      <c r="E703" s="1"/>
      <c r="F703" s="1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1"/>
      <c r="C704" s="1"/>
      <c r="D704" s="1"/>
      <c r="E704" s="1"/>
      <c r="F704" s="1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1"/>
      <c r="C705" s="1"/>
      <c r="D705" s="1"/>
      <c r="E705" s="1"/>
      <c r="F705" s="1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1"/>
      <c r="C706" s="1"/>
      <c r="D706" s="1"/>
      <c r="E706" s="1"/>
      <c r="F706" s="1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1"/>
      <c r="C707" s="1"/>
      <c r="D707" s="1"/>
      <c r="E707" s="1"/>
      <c r="F707" s="1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1"/>
      <c r="C708" s="1"/>
      <c r="D708" s="1"/>
      <c r="E708" s="1"/>
      <c r="F708" s="1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1"/>
      <c r="C709" s="1"/>
      <c r="D709" s="1"/>
      <c r="E709" s="1"/>
      <c r="F709" s="1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1"/>
      <c r="C710" s="1"/>
      <c r="D710" s="1"/>
      <c r="E710" s="1"/>
      <c r="F710" s="1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1"/>
      <c r="C711" s="1"/>
      <c r="D711" s="1"/>
      <c r="E711" s="1"/>
      <c r="F711" s="1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1"/>
      <c r="C712" s="1"/>
      <c r="D712" s="1"/>
      <c r="E712" s="1"/>
      <c r="F712" s="1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1"/>
      <c r="C713" s="1"/>
      <c r="D713" s="1"/>
      <c r="E713" s="1"/>
      <c r="F713" s="1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1"/>
      <c r="C714" s="1"/>
      <c r="D714" s="1"/>
      <c r="E714" s="1"/>
      <c r="F714" s="1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1"/>
      <c r="C715" s="1"/>
      <c r="D715" s="1"/>
      <c r="E715" s="1"/>
      <c r="F715" s="1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1"/>
      <c r="C716" s="1"/>
      <c r="D716" s="1"/>
      <c r="E716" s="1"/>
      <c r="F716" s="1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1"/>
      <c r="C717" s="1"/>
      <c r="D717" s="1"/>
      <c r="E717" s="1"/>
      <c r="F717" s="1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1"/>
      <c r="C718" s="1"/>
      <c r="D718" s="1"/>
      <c r="E718" s="1"/>
      <c r="F718" s="1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1"/>
      <c r="C719" s="1"/>
      <c r="D719" s="1"/>
      <c r="E719" s="1"/>
      <c r="F719" s="1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1"/>
      <c r="C720" s="1"/>
      <c r="D720" s="1"/>
      <c r="E720" s="1"/>
      <c r="F720" s="1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1"/>
      <c r="C721" s="1"/>
      <c r="D721" s="1"/>
      <c r="E721" s="1"/>
      <c r="F721" s="1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1"/>
      <c r="C722" s="1"/>
      <c r="D722" s="1"/>
      <c r="E722" s="1"/>
      <c r="F722" s="1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1"/>
      <c r="C723" s="1"/>
      <c r="D723" s="1"/>
      <c r="E723" s="1"/>
      <c r="F723" s="1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1"/>
      <c r="C724" s="1"/>
      <c r="D724" s="1"/>
      <c r="E724" s="1"/>
      <c r="F724" s="1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1"/>
      <c r="C725" s="1"/>
      <c r="D725" s="1"/>
      <c r="E725" s="1"/>
      <c r="F725" s="1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1"/>
      <c r="C726" s="1"/>
      <c r="D726" s="1"/>
      <c r="E726" s="1"/>
      <c r="F726" s="1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1"/>
      <c r="C727" s="1"/>
      <c r="D727" s="1"/>
      <c r="E727" s="1"/>
      <c r="F727" s="1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1"/>
      <c r="C728" s="1"/>
      <c r="D728" s="1"/>
      <c r="E728" s="1"/>
      <c r="F728" s="1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1"/>
      <c r="C729" s="1"/>
      <c r="D729" s="1"/>
      <c r="E729" s="1"/>
      <c r="F729" s="1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1"/>
      <c r="C730" s="1"/>
      <c r="D730" s="1"/>
      <c r="E730" s="1"/>
      <c r="F730" s="1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1"/>
      <c r="C731" s="1"/>
      <c r="D731" s="1"/>
      <c r="E731" s="1"/>
      <c r="F731" s="1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1"/>
      <c r="C732" s="1"/>
      <c r="D732" s="1"/>
      <c r="E732" s="1"/>
      <c r="F732" s="1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1"/>
      <c r="C733" s="1"/>
      <c r="D733" s="1"/>
      <c r="E733" s="1"/>
      <c r="F733" s="1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1"/>
      <c r="C734" s="1"/>
      <c r="D734" s="1"/>
      <c r="E734" s="1"/>
      <c r="F734" s="1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1"/>
      <c r="C735" s="1"/>
      <c r="D735" s="1"/>
      <c r="E735" s="1"/>
      <c r="F735" s="1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1"/>
      <c r="C736" s="1"/>
      <c r="D736" s="1"/>
      <c r="E736" s="1"/>
      <c r="F736" s="1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1"/>
      <c r="C737" s="1"/>
      <c r="D737" s="1"/>
      <c r="E737" s="1"/>
      <c r="F737" s="1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1"/>
      <c r="C738" s="1"/>
      <c r="D738" s="1"/>
      <c r="E738" s="1"/>
      <c r="F738" s="1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1"/>
      <c r="C739" s="1"/>
      <c r="D739" s="1"/>
      <c r="E739" s="1"/>
      <c r="F739" s="1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1"/>
      <c r="C740" s="1"/>
      <c r="D740" s="1"/>
      <c r="E740" s="1"/>
      <c r="F740" s="1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1"/>
      <c r="C741" s="1"/>
      <c r="D741" s="1"/>
      <c r="E741" s="1"/>
      <c r="F741" s="1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1"/>
      <c r="C742" s="1"/>
      <c r="D742" s="1"/>
      <c r="E742" s="1"/>
      <c r="F742" s="1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1"/>
      <c r="C743" s="1"/>
      <c r="D743" s="1"/>
      <c r="E743" s="1"/>
      <c r="F743" s="1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1"/>
      <c r="C744" s="1"/>
      <c r="D744" s="1"/>
      <c r="E744" s="1"/>
      <c r="F744" s="1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1"/>
      <c r="C745" s="1"/>
      <c r="D745" s="1"/>
      <c r="E745" s="1"/>
      <c r="F745" s="1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1"/>
      <c r="C746" s="1"/>
      <c r="D746" s="1"/>
      <c r="E746" s="1"/>
      <c r="F746" s="1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1"/>
      <c r="C747" s="1"/>
      <c r="D747" s="1"/>
      <c r="E747" s="1"/>
      <c r="F747" s="1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1"/>
      <c r="C748" s="1"/>
      <c r="D748" s="1"/>
      <c r="E748" s="1"/>
      <c r="F748" s="1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1"/>
      <c r="C749" s="1"/>
      <c r="D749" s="1"/>
      <c r="E749" s="1"/>
      <c r="F749" s="1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1"/>
      <c r="C750" s="1"/>
      <c r="D750" s="1"/>
      <c r="E750" s="1"/>
      <c r="F750" s="1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1"/>
      <c r="C751" s="1"/>
      <c r="D751" s="1"/>
      <c r="E751" s="1"/>
      <c r="F751" s="1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1"/>
      <c r="C752" s="1"/>
      <c r="D752" s="1"/>
      <c r="E752" s="1"/>
      <c r="F752" s="1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1"/>
      <c r="C753" s="1"/>
      <c r="D753" s="1"/>
      <c r="E753" s="1"/>
      <c r="F753" s="1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1"/>
      <c r="C754" s="1"/>
      <c r="D754" s="1"/>
      <c r="E754" s="1"/>
      <c r="F754" s="1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1"/>
      <c r="C755" s="1"/>
      <c r="D755" s="1"/>
      <c r="E755" s="1"/>
      <c r="F755" s="1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1"/>
      <c r="C756" s="1"/>
      <c r="D756" s="1"/>
      <c r="E756" s="1"/>
      <c r="F756" s="1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1"/>
      <c r="C757" s="1"/>
      <c r="D757" s="1"/>
      <c r="E757" s="1"/>
      <c r="F757" s="1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1"/>
      <c r="C758" s="1"/>
      <c r="D758" s="1"/>
      <c r="E758" s="1"/>
      <c r="F758" s="1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1"/>
      <c r="C759" s="1"/>
      <c r="D759" s="1"/>
      <c r="E759" s="1"/>
      <c r="F759" s="1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1"/>
      <c r="C760" s="1"/>
      <c r="D760" s="1"/>
      <c r="E760" s="1"/>
      <c r="F760" s="1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1"/>
      <c r="C761" s="1"/>
      <c r="D761" s="1"/>
      <c r="E761" s="1"/>
      <c r="F761" s="1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1"/>
      <c r="C762" s="1"/>
      <c r="D762" s="1"/>
      <c r="E762" s="1"/>
      <c r="F762" s="1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1"/>
      <c r="C763" s="1"/>
      <c r="D763" s="1"/>
      <c r="E763" s="1"/>
      <c r="F763" s="1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1"/>
      <c r="C764" s="1"/>
      <c r="D764" s="1"/>
      <c r="E764" s="1"/>
      <c r="F764" s="1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1"/>
      <c r="C765" s="1"/>
      <c r="D765" s="1"/>
      <c r="E765" s="1"/>
      <c r="F765" s="1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1"/>
      <c r="C766" s="1"/>
      <c r="D766" s="1"/>
      <c r="E766" s="1"/>
      <c r="F766" s="1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1"/>
      <c r="C767" s="1"/>
      <c r="D767" s="1"/>
      <c r="E767" s="1"/>
      <c r="F767" s="1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1"/>
      <c r="C768" s="1"/>
      <c r="D768" s="1"/>
      <c r="E768" s="1"/>
      <c r="F768" s="1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1"/>
      <c r="C769" s="1"/>
      <c r="D769" s="1"/>
      <c r="E769" s="1"/>
      <c r="F769" s="1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1"/>
      <c r="C770" s="1"/>
      <c r="D770" s="1"/>
      <c r="E770" s="1"/>
      <c r="F770" s="1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1"/>
      <c r="C771" s="1"/>
      <c r="D771" s="1"/>
      <c r="E771" s="1"/>
      <c r="F771" s="1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1"/>
      <c r="C772" s="1"/>
      <c r="D772" s="1"/>
      <c r="E772" s="1"/>
      <c r="F772" s="1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1"/>
      <c r="C773" s="1"/>
      <c r="D773" s="1"/>
      <c r="E773" s="1"/>
      <c r="F773" s="1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1"/>
      <c r="C774" s="1"/>
      <c r="D774" s="1"/>
      <c r="E774" s="1"/>
      <c r="F774" s="1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1"/>
      <c r="C775" s="1"/>
      <c r="D775" s="1"/>
      <c r="E775" s="1"/>
      <c r="F775" s="1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1"/>
      <c r="C776" s="1"/>
      <c r="D776" s="1"/>
      <c r="E776" s="1"/>
      <c r="F776" s="1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1"/>
      <c r="C777" s="1"/>
      <c r="D777" s="1"/>
      <c r="E777" s="1"/>
      <c r="F777" s="1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1"/>
      <c r="C778" s="1"/>
      <c r="D778" s="1"/>
      <c r="E778" s="1"/>
      <c r="F778" s="1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1"/>
      <c r="C779" s="1"/>
      <c r="D779" s="1"/>
      <c r="E779" s="1"/>
      <c r="F779" s="1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1"/>
      <c r="C780" s="1"/>
      <c r="D780" s="1"/>
      <c r="E780" s="1"/>
      <c r="F780" s="1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1"/>
      <c r="C781" s="1"/>
      <c r="D781" s="1"/>
      <c r="E781" s="1"/>
      <c r="F781" s="1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1"/>
      <c r="C782" s="1"/>
      <c r="D782" s="1"/>
      <c r="E782" s="1"/>
      <c r="F782" s="1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1"/>
      <c r="C783" s="1"/>
      <c r="D783" s="1"/>
      <c r="E783" s="1"/>
      <c r="F783" s="1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1"/>
      <c r="C784" s="1"/>
      <c r="D784" s="1"/>
      <c r="E784" s="1"/>
      <c r="F784" s="1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1"/>
      <c r="C785" s="1"/>
      <c r="D785" s="1"/>
      <c r="E785" s="1"/>
      <c r="F785" s="1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1"/>
      <c r="C786" s="1"/>
      <c r="D786" s="1"/>
      <c r="E786" s="1"/>
      <c r="F786" s="1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1"/>
      <c r="C787" s="1"/>
      <c r="D787" s="1"/>
      <c r="E787" s="1"/>
      <c r="F787" s="1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1"/>
      <c r="C788" s="1"/>
      <c r="D788" s="1"/>
      <c r="E788" s="1"/>
      <c r="F788" s="1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1"/>
      <c r="C789" s="1"/>
      <c r="D789" s="1"/>
      <c r="E789" s="1"/>
      <c r="F789" s="1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1"/>
      <c r="C790" s="1"/>
      <c r="D790" s="1"/>
      <c r="E790" s="1"/>
      <c r="F790" s="1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1"/>
      <c r="C791" s="1"/>
      <c r="D791" s="1"/>
      <c r="E791" s="1"/>
      <c r="F791" s="1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1"/>
      <c r="C792" s="1"/>
      <c r="D792" s="1"/>
      <c r="E792" s="1"/>
      <c r="F792" s="1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1"/>
      <c r="C793" s="1"/>
      <c r="D793" s="1"/>
      <c r="E793" s="1"/>
      <c r="F793" s="1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1"/>
      <c r="C794" s="1"/>
      <c r="D794" s="1"/>
      <c r="E794" s="1"/>
      <c r="F794" s="1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1"/>
      <c r="C795" s="1"/>
      <c r="D795" s="1"/>
      <c r="E795" s="1"/>
      <c r="F795" s="1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1"/>
      <c r="C796" s="1"/>
      <c r="D796" s="1"/>
      <c r="E796" s="1"/>
      <c r="F796" s="1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1"/>
      <c r="C797" s="1"/>
      <c r="D797" s="1"/>
      <c r="E797" s="1"/>
      <c r="F797" s="1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1"/>
      <c r="C798" s="1"/>
      <c r="D798" s="1"/>
      <c r="E798" s="1"/>
      <c r="F798" s="1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1"/>
      <c r="C799" s="1"/>
      <c r="D799" s="1"/>
      <c r="E799" s="1"/>
      <c r="F799" s="1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1"/>
      <c r="C800" s="1"/>
      <c r="D800" s="1"/>
      <c r="E800" s="1"/>
      <c r="F800" s="1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1"/>
      <c r="C801" s="1"/>
      <c r="D801" s="1"/>
      <c r="E801" s="1"/>
      <c r="F801" s="1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1"/>
      <c r="C802" s="1"/>
      <c r="D802" s="1"/>
      <c r="E802" s="1"/>
      <c r="F802" s="1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1"/>
      <c r="C803" s="1"/>
      <c r="D803" s="1"/>
      <c r="E803" s="1"/>
      <c r="F803" s="1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1"/>
      <c r="C804" s="1"/>
      <c r="D804" s="1"/>
      <c r="E804" s="1"/>
      <c r="F804" s="1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1"/>
      <c r="C805" s="1"/>
      <c r="D805" s="1"/>
      <c r="E805" s="1"/>
      <c r="F805" s="1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1"/>
      <c r="C806" s="1"/>
      <c r="D806" s="1"/>
      <c r="E806" s="1"/>
      <c r="F806" s="1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1"/>
      <c r="C807" s="1"/>
      <c r="D807" s="1"/>
      <c r="E807" s="1"/>
      <c r="F807" s="1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1"/>
      <c r="C808" s="1"/>
      <c r="D808" s="1"/>
      <c r="E808" s="1"/>
      <c r="F808" s="1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1"/>
      <c r="C809" s="1"/>
      <c r="D809" s="1"/>
      <c r="E809" s="1"/>
      <c r="F809" s="1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1"/>
      <c r="C810" s="1"/>
      <c r="D810" s="1"/>
      <c r="E810" s="1"/>
      <c r="F810" s="1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1"/>
      <c r="C811" s="1"/>
      <c r="D811" s="1"/>
      <c r="E811" s="1"/>
      <c r="F811" s="1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1"/>
      <c r="C812" s="1"/>
      <c r="D812" s="1"/>
      <c r="E812" s="1"/>
      <c r="F812" s="1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1"/>
      <c r="C813" s="1"/>
      <c r="D813" s="1"/>
      <c r="E813" s="1"/>
      <c r="F813" s="1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1"/>
      <c r="C814" s="1"/>
      <c r="D814" s="1"/>
      <c r="E814" s="1"/>
      <c r="F814" s="1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1"/>
      <c r="C815" s="1"/>
      <c r="D815" s="1"/>
      <c r="E815" s="1"/>
      <c r="F815" s="1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1"/>
      <c r="C816" s="1"/>
      <c r="D816" s="1"/>
      <c r="E816" s="1"/>
      <c r="F816" s="1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1"/>
      <c r="C817" s="1"/>
      <c r="D817" s="1"/>
      <c r="E817" s="1"/>
      <c r="F817" s="1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1"/>
      <c r="C818" s="1"/>
      <c r="D818" s="1"/>
      <c r="E818" s="1"/>
      <c r="F818" s="1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1"/>
      <c r="C819" s="1"/>
      <c r="D819" s="1"/>
      <c r="E819" s="1"/>
      <c r="F819" s="1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1"/>
      <c r="C820" s="1"/>
      <c r="D820" s="1"/>
      <c r="E820" s="1"/>
      <c r="F820" s="1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1"/>
      <c r="C821" s="1"/>
      <c r="D821" s="1"/>
      <c r="E821" s="1"/>
      <c r="F821" s="1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1"/>
      <c r="C822" s="1"/>
      <c r="D822" s="1"/>
      <c r="E822" s="1"/>
      <c r="F822" s="1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1"/>
      <c r="C823" s="1"/>
      <c r="D823" s="1"/>
      <c r="E823" s="1"/>
      <c r="F823" s="1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1"/>
      <c r="C824" s="1"/>
      <c r="D824" s="1"/>
      <c r="E824" s="1"/>
      <c r="F824" s="1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1"/>
      <c r="C825" s="1"/>
      <c r="D825" s="1"/>
      <c r="E825" s="1"/>
      <c r="F825" s="1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1"/>
      <c r="C826" s="1"/>
      <c r="D826" s="1"/>
      <c r="E826" s="1"/>
      <c r="F826" s="1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1"/>
      <c r="C827" s="1"/>
      <c r="D827" s="1"/>
      <c r="E827" s="1"/>
      <c r="F827" s="1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1"/>
      <c r="C828" s="1"/>
      <c r="D828" s="1"/>
      <c r="E828" s="1"/>
      <c r="F828" s="1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1"/>
      <c r="C829" s="1"/>
      <c r="D829" s="1"/>
      <c r="E829" s="1"/>
      <c r="F829" s="1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1"/>
      <c r="C830" s="1"/>
      <c r="D830" s="1"/>
      <c r="E830" s="1"/>
      <c r="F830" s="1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1"/>
      <c r="C831" s="1"/>
      <c r="D831" s="1"/>
      <c r="E831" s="1"/>
      <c r="F831" s="1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1"/>
      <c r="C832" s="1"/>
      <c r="D832" s="1"/>
      <c r="E832" s="1"/>
      <c r="F832" s="1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1"/>
      <c r="C833" s="1"/>
      <c r="D833" s="1"/>
      <c r="E833" s="1"/>
      <c r="F833" s="1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1"/>
      <c r="C834" s="1"/>
      <c r="D834" s="1"/>
      <c r="E834" s="1"/>
      <c r="F834" s="1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1"/>
      <c r="C835" s="1"/>
      <c r="D835" s="1"/>
      <c r="E835" s="1"/>
      <c r="F835" s="1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1"/>
      <c r="C836" s="1"/>
      <c r="D836" s="1"/>
      <c r="E836" s="1"/>
      <c r="F836" s="1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1"/>
      <c r="C837" s="1"/>
      <c r="D837" s="1"/>
      <c r="E837" s="1"/>
      <c r="F837" s="1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1"/>
      <c r="C838" s="1"/>
      <c r="D838" s="1"/>
      <c r="E838" s="1"/>
      <c r="F838" s="1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1"/>
      <c r="C839" s="1"/>
      <c r="D839" s="1"/>
      <c r="E839" s="1"/>
      <c r="F839" s="1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1"/>
      <c r="C840" s="1"/>
      <c r="D840" s="1"/>
      <c r="E840" s="1"/>
      <c r="F840" s="1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1"/>
      <c r="C841" s="1"/>
      <c r="D841" s="1"/>
      <c r="E841" s="1"/>
      <c r="F841" s="1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1"/>
      <c r="C842" s="1"/>
      <c r="D842" s="1"/>
      <c r="E842" s="1"/>
      <c r="F842" s="1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1"/>
      <c r="C843" s="1"/>
      <c r="D843" s="1"/>
      <c r="E843" s="1"/>
      <c r="F843" s="1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1"/>
      <c r="C844" s="1"/>
      <c r="D844" s="1"/>
      <c r="E844" s="1"/>
      <c r="F844" s="1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1"/>
      <c r="C845" s="1"/>
      <c r="D845" s="1"/>
      <c r="E845" s="1"/>
      <c r="F845" s="1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1"/>
      <c r="C846" s="1"/>
      <c r="D846" s="1"/>
      <c r="E846" s="1"/>
      <c r="F846" s="1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1"/>
      <c r="C847" s="1"/>
      <c r="D847" s="1"/>
      <c r="E847" s="1"/>
      <c r="F847" s="1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1"/>
      <c r="C848" s="1"/>
      <c r="D848" s="1"/>
      <c r="E848" s="1"/>
      <c r="F848" s="1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1"/>
      <c r="C849" s="1"/>
      <c r="D849" s="1"/>
      <c r="E849" s="1"/>
      <c r="F849" s="1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1"/>
      <c r="C850" s="1"/>
      <c r="D850" s="1"/>
      <c r="E850" s="1"/>
      <c r="F850" s="1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1"/>
      <c r="C851" s="1"/>
      <c r="D851" s="1"/>
      <c r="E851" s="1"/>
      <c r="F851" s="1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1"/>
      <c r="C852" s="1"/>
      <c r="D852" s="1"/>
      <c r="E852" s="1"/>
      <c r="F852" s="1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1"/>
      <c r="C853" s="1"/>
      <c r="D853" s="1"/>
      <c r="E853" s="1"/>
      <c r="F853" s="1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1"/>
      <c r="C854" s="1"/>
      <c r="D854" s="1"/>
      <c r="E854" s="1"/>
      <c r="F854" s="1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1"/>
      <c r="C855" s="1"/>
      <c r="D855" s="1"/>
      <c r="E855" s="1"/>
      <c r="F855" s="1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1"/>
      <c r="C856" s="1"/>
      <c r="D856" s="1"/>
      <c r="E856" s="1"/>
      <c r="F856" s="1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1"/>
      <c r="C857" s="1"/>
      <c r="D857" s="1"/>
      <c r="E857" s="1"/>
      <c r="F857" s="1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1"/>
      <c r="C858" s="1"/>
      <c r="D858" s="1"/>
      <c r="E858" s="1"/>
      <c r="F858" s="1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1"/>
      <c r="C859" s="1"/>
      <c r="D859" s="1"/>
      <c r="E859" s="1"/>
      <c r="F859" s="1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1"/>
      <c r="C860" s="1"/>
      <c r="D860" s="1"/>
      <c r="E860" s="1"/>
      <c r="F860" s="1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1"/>
      <c r="C861" s="1"/>
      <c r="D861" s="1"/>
      <c r="E861" s="1"/>
      <c r="F861" s="1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1"/>
      <c r="C862" s="1"/>
      <c r="D862" s="1"/>
      <c r="E862" s="1"/>
      <c r="F862" s="1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1"/>
      <c r="C863" s="1"/>
      <c r="D863" s="1"/>
      <c r="E863" s="1"/>
      <c r="F863" s="1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1"/>
      <c r="C864" s="1"/>
      <c r="D864" s="1"/>
      <c r="E864" s="1"/>
      <c r="F864" s="1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1"/>
      <c r="C865" s="1"/>
      <c r="D865" s="1"/>
      <c r="E865" s="1"/>
      <c r="F865" s="1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1"/>
      <c r="C866" s="1"/>
      <c r="D866" s="1"/>
      <c r="E866" s="1"/>
      <c r="F866" s="1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1"/>
      <c r="C867" s="1"/>
      <c r="D867" s="1"/>
      <c r="E867" s="1"/>
      <c r="F867" s="1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1"/>
      <c r="C868" s="1"/>
      <c r="D868" s="1"/>
      <c r="E868" s="1"/>
      <c r="F868" s="1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1"/>
      <c r="C869" s="1"/>
      <c r="D869" s="1"/>
      <c r="E869" s="1"/>
      <c r="F869" s="1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1"/>
      <c r="C870" s="1"/>
      <c r="D870" s="1"/>
      <c r="E870" s="1"/>
      <c r="F870" s="1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1"/>
      <c r="C871" s="1"/>
      <c r="D871" s="1"/>
      <c r="E871" s="1"/>
      <c r="F871" s="1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1"/>
      <c r="C872" s="1"/>
      <c r="D872" s="1"/>
      <c r="E872" s="1"/>
      <c r="F872" s="1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1"/>
      <c r="C873" s="1"/>
      <c r="D873" s="1"/>
      <c r="E873" s="1"/>
      <c r="F873" s="1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1"/>
      <c r="C874" s="1"/>
      <c r="D874" s="1"/>
      <c r="E874" s="1"/>
      <c r="F874" s="1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1"/>
      <c r="C875" s="1"/>
      <c r="D875" s="1"/>
      <c r="E875" s="1"/>
      <c r="F875" s="1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1"/>
      <c r="C876" s="1"/>
      <c r="D876" s="1"/>
      <c r="E876" s="1"/>
      <c r="F876" s="1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1"/>
      <c r="C877" s="1"/>
      <c r="D877" s="1"/>
      <c r="E877" s="1"/>
      <c r="F877" s="1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1"/>
      <c r="C878" s="1"/>
      <c r="D878" s="1"/>
      <c r="E878" s="1"/>
      <c r="F878" s="1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1"/>
      <c r="C879" s="1"/>
      <c r="D879" s="1"/>
      <c r="E879" s="1"/>
      <c r="F879" s="1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1"/>
      <c r="C880" s="1"/>
      <c r="D880" s="1"/>
      <c r="E880" s="1"/>
      <c r="F880" s="1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1"/>
      <c r="C881" s="1"/>
      <c r="D881" s="1"/>
      <c r="E881" s="1"/>
      <c r="F881" s="1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1"/>
      <c r="C882" s="1"/>
      <c r="D882" s="1"/>
      <c r="E882" s="1"/>
      <c r="F882" s="1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1"/>
      <c r="C883" s="1"/>
      <c r="D883" s="1"/>
      <c r="E883" s="1"/>
      <c r="F883" s="1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1"/>
      <c r="C884" s="1"/>
      <c r="D884" s="1"/>
      <c r="E884" s="1"/>
      <c r="F884" s="1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1"/>
      <c r="C885" s="1"/>
      <c r="D885" s="1"/>
      <c r="E885" s="1"/>
      <c r="F885" s="1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1"/>
      <c r="C886" s="1"/>
      <c r="D886" s="1"/>
      <c r="E886" s="1"/>
      <c r="F886" s="1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1"/>
      <c r="C887" s="1"/>
      <c r="D887" s="1"/>
      <c r="E887" s="1"/>
      <c r="F887" s="1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1"/>
      <c r="C888" s="1"/>
      <c r="D888" s="1"/>
      <c r="E888" s="1"/>
      <c r="F888" s="1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1"/>
      <c r="C889" s="1"/>
      <c r="D889" s="1"/>
      <c r="E889" s="1"/>
      <c r="F889" s="1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1"/>
      <c r="C890" s="1"/>
      <c r="D890" s="1"/>
      <c r="E890" s="1"/>
      <c r="F890" s="1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1"/>
      <c r="C891" s="1"/>
      <c r="D891" s="1"/>
      <c r="E891" s="1"/>
      <c r="F891" s="1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1"/>
      <c r="C892" s="1"/>
      <c r="D892" s="1"/>
      <c r="E892" s="1"/>
      <c r="F892" s="1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1"/>
      <c r="C893" s="1"/>
      <c r="D893" s="1"/>
      <c r="E893" s="1"/>
      <c r="F893" s="1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1"/>
      <c r="C894" s="1"/>
      <c r="D894" s="1"/>
      <c r="E894" s="1"/>
      <c r="F894" s="1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1"/>
      <c r="C895" s="1"/>
      <c r="D895" s="1"/>
      <c r="E895" s="1"/>
      <c r="F895" s="1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1"/>
      <c r="C896" s="1"/>
      <c r="D896" s="1"/>
      <c r="E896" s="1"/>
      <c r="F896" s="1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1"/>
      <c r="C897" s="1"/>
      <c r="D897" s="1"/>
      <c r="E897" s="1"/>
      <c r="F897" s="1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1"/>
      <c r="C898" s="1"/>
      <c r="D898" s="1"/>
      <c r="E898" s="1"/>
      <c r="F898" s="1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1"/>
      <c r="C899" s="1"/>
      <c r="D899" s="1"/>
      <c r="E899" s="1"/>
      <c r="F899" s="1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1"/>
      <c r="C900" s="1"/>
      <c r="D900" s="1"/>
      <c r="E900" s="1"/>
      <c r="F900" s="1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1"/>
      <c r="C901" s="1"/>
      <c r="D901" s="1"/>
      <c r="E901" s="1"/>
      <c r="F901" s="1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1"/>
      <c r="C902" s="1"/>
      <c r="D902" s="1"/>
      <c r="E902" s="1"/>
      <c r="F902" s="1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1"/>
      <c r="C903" s="1"/>
      <c r="D903" s="1"/>
      <c r="E903" s="1"/>
      <c r="F903" s="1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1"/>
      <c r="C904" s="1"/>
      <c r="D904" s="1"/>
      <c r="E904" s="1"/>
      <c r="F904" s="1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1"/>
      <c r="C905" s="1"/>
      <c r="D905" s="1"/>
      <c r="E905" s="1"/>
      <c r="F905" s="1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1"/>
      <c r="C906" s="1"/>
      <c r="D906" s="1"/>
      <c r="E906" s="1"/>
      <c r="F906" s="1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1"/>
      <c r="C907" s="1"/>
      <c r="D907" s="1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1"/>
      <c r="C908" s="1"/>
      <c r="D908" s="1"/>
      <c r="E908" s="1"/>
      <c r="F908" s="1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1"/>
      <c r="C909" s="1"/>
      <c r="D909" s="1"/>
      <c r="E909" s="1"/>
      <c r="F909" s="1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1"/>
      <c r="C910" s="1"/>
      <c r="D910" s="1"/>
      <c r="E910" s="1"/>
      <c r="F910" s="1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1"/>
      <c r="C911" s="1"/>
      <c r="D911" s="1"/>
      <c r="E911" s="1"/>
      <c r="F911" s="1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1"/>
      <c r="C912" s="1"/>
      <c r="D912" s="1"/>
      <c r="E912" s="1"/>
      <c r="F912" s="1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1"/>
      <c r="C913" s="1"/>
      <c r="D913" s="1"/>
      <c r="E913" s="1"/>
      <c r="F913" s="1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1"/>
      <c r="C914" s="1"/>
      <c r="D914" s="1"/>
      <c r="E914" s="1"/>
      <c r="F914" s="1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1"/>
      <c r="C915" s="1"/>
      <c r="D915" s="1"/>
      <c r="E915" s="1"/>
      <c r="F915" s="1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1"/>
      <c r="C916" s="1"/>
      <c r="D916" s="1"/>
      <c r="E916" s="1"/>
      <c r="F916" s="1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1"/>
      <c r="C917" s="1"/>
      <c r="D917" s="1"/>
      <c r="E917" s="1"/>
      <c r="F917" s="1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1"/>
      <c r="C918" s="1"/>
      <c r="D918" s="1"/>
      <c r="E918" s="1"/>
      <c r="F918" s="1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1"/>
      <c r="C919" s="1"/>
      <c r="D919" s="1"/>
      <c r="E919" s="1"/>
      <c r="F919" s="1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1"/>
      <c r="C920" s="1"/>
      <c r="D920" s="1"/>
      <c r="E920" s="1"/>
      <c r="F920" s="1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1"/>
      <c r="C921" s="1"/>
      <c r="D921" s="1"/>
      <c r="E921" s="1"/>
      <c r="F921" s="1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1"/>
      <c r="C922" s="1"/>
      <c r="D922" s="1"/>
      <c r="E922" s="1"/>
      <c r="F922" s="1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1"/>
      <c r="C923" s="1"/>
      <c r="D923" s="1"/>
      <c r="E923" s="1"/>
      <c r="F923" s="1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1"/>
      <c r="C924" s="1"/>
      <c r="D924" s="1"/>
      <c r="E924" s="1"/>
      <c r="F924" s="1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1"/>
      <c r="C925" s="1"/>
      <c r="D925" s="1"/>
      <c r="E925" s="1"/>
      <c r="F925" s="1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1"/>
      <c r="C926" s="1"/>
      <c r="D926" s="1"/>
      <c r="E926" s="1"/>
      <c r="F926" s="1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1"/>
      <c r="C927" s="1"/>
      <c r="D927" s="1"/>
      <c r="E927" s="1"/>
      <c r="F927" s="1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1"/>
      <c r="C928" s="1"/>
      <c r="D928" s="1"/>
      <c r="E928" s="1"/>
      <c r="F928" s="1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1"/>
      <c r="C929" s="1"/>
      <c r="D929" s="1"/>
      <c r="E929" s="1"/>
      <c r="F929" s="1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1"/>
      <c r="C930" s="1"/>
      <c r="D930" s="1"/>
      <c r="E930" s="1"/>
      <c r="F930" s="1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1"/>
      <c r="C931" s="1"/>
      <c r="D931" s="1"/>
      <c r="E931" s="1"/>
      <c r="F931" s="1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1"/>
      <c r="C932" s="1"/>
      <c r="D932" s="1"/>
      <c r="E932" s="1"/>
      <c r="F932" s="1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1"/>
      <c r="C933" s="1"/>
      <c r="D933" s="1"/>
      <c r="E933" s="1"/>
      <c r="F933" s="1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>
      <c r="A934" s="3"/>
      <c r="B934" s="1"/>
      <c r="C934" s="1"/>
      <c r="D934" s="1"/>
      <c r="E934" s="1"/>
      <c r="F934" s="1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>
      <c r="A935" s="3"/>
      <c r="B935" s="1"/>
      <c r="C935" s="1"/>
      <c r="D935" s="1"/>
      <c r="E935" s="1"/>
      <c r="F935" s="1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>
      <c r="A936" s="3"/>
      <c r="B936" s="1"/>
      <c r="C936" s="1"/>
      <c r="D936" s="1"/>
      <c r="E936" s="1"/>
      <c r="F936" s="1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>
      <c r="A937" s="3"/>
      <c r="B937" s="1"/>
      <c r="C937" s="1"/>
      <c r="D937" s="1"/>
      <c r="E937" s="1"/>
      <c r="F937" s="1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>
      <c r="A938" s="3"/>
      <c r="B938" s="1"/>
      <c r="C938" s="1"/>
      <c r="D938" s="1"/>
      <c r="E938" s="1"/>
      <c r="F938" s="1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>
      <c r="A939" s="3"/>
      <c r="B939" s="1"/>
      <c r="C939" s="1"/>
      <c r="D939" s="1"/>
      <c r="E939" s="1"/>
      <c r="F939" s="1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>
      <c r="A940" s="3"/>
      <c r="B940" s="1"/>
      <c r="C940" s="1"/>
      <c r="D940" s="1"/>
      <c r="E940" s="1"/>
      <c r="F940" s="1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>
      <c r="A941" s="3"/>
      <c r="B941" s="1"/>
      <c r="C941" s="1"/>
      <c r="D941" s="1"/>
      <c r="E941" s="1"/>
      <c r="F941" s="1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>
      <c r="A942" s="3"/>
      <c r="B942" s="1"/>
      <c r="C942" s="1"/>
      <c r="D942" s="1"/>
      <c r="E942" s="1"/>
      <c r="F942" s="1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>
      <c r="A943" s="3"/>
      <c r="B943" s="1"/>
      <c r="C943" s="1"/>
      <c r="D943" s="1"/>
      <c r="E943" s="1"/>
      <c r="F943" s="1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>
      <c r="A944" s="3"/>
      <c r="B944" s="1"/>
      <c r="C944" s="1"/>
      <c r="D944" s="1"/>
      <c r="E944" s="1"/>
      <c r="F944" s="1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</sheetData>
  <mergeCells count="5">
    <mergeCell ref="C23:D23"/>
    <mergeCell ref="F16:G16"/>
    <mergeCell ref="E22:F22"/>
    <mergeCell ref="E23:F23"/>
    <mergeCell ref="C22:D22"/>
  </mergeCells>
  <pageMargins left="0.78740157480314965" right="0.59055118110236227" top="1.1811023622047245" bottom="1.1811023622047245" header="0" footer="0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998"/>
  <sheetViews>
    <sheetView showGridLines="0" topLeftCell="A46" workbookViewId="0">
      <selection activeCell="J29" sqref="J29"/>
    </sheetView>
  </sheetViews>
  <sheetFormatPr baseColWidth="10" defaultColWidth="14.42578125" defaultRowHeight="15" customHeight="1"/>
  <cols>
    <col min="1" max="1" width="31.5703125" customWidth="1"/>
    <col min="2" max="6" width="9.7109375" customWidth="1"/>
    <col min="7" max="7" width="32.7109375" customWidth="1"/>
    <col min="8" max="8" width="3.7109375" customWidth="1"/>
    <col min="9" max="26" width="11.42578125" customWidth="1"/>
  </cols>
  <sheetData>
    <row r="1" spans="1:26" ht="24" customHeight="1">
      <c r="A1" s="4" t="s">
        <v>13</v>
      </c>
      <c r="B1" s="3"/>
      <c r="C1" s="3"/>
      <c r="D1" s="3"/>
      <c r="E1" s="3"/>
      <c r="F1" s="8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4"/>
      <c r="B2" s="3"/>
      <c r="C2" s="3"/>
      <c r="D2" s="3"/>
      <c r="E2" s="3"/>
      <c r="F2" s="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471" t="s">
        <v>347</v>
      </c>
      <c r="B3" s="450"/>
      <c r="C3" s="450"/>
      <c r="D3" s="450"/>
      <c r="E3" s="450"/>
      <c r="F3" s="3"/>
      <c r="G3" s="111" t="s">
        <v>348</v>
      </c>
      <c r="H3" s="11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14" t="s">
        <v>349</v>
      </c>
      <c r="B4" s="110"/>
      <c r="C4" s="110"/>
      <c r="D4" s="110"/>
      <c r="E4" s="110"/>
      <c r="F4" s="112"/>
      <c r="G4" s="125" t="s">
        <v>350</v>
      </c>
      <c r="H4" s="13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0.5" customHeight="1">
      <c r="A5" s="9"/>
      <c r="B5" s="132"/>
      <c r="C5" s="132"/>
      <c r="D5" s="132"/>
      <c r="E5" s="132"/>
      <c r="F5" s="133"/>
      <c r="G5" s="11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0.5" customHeight="1">
      <c r="A6" s="9"/>
      <c r="B6" s="3"/>
      <c r="C6" s="3"/>
      <c r="D6" s="3"/>
      <c r="E6" s="3"/>
      <c r="F6" s="112"/>
      <c r="G6" s="11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57" t="s">
        <v>433</v>
      </c>
      <c r="B7" s="3"/>
      <c r="C7" s="315" t="s">
        <v>1151</v>
      </c>
      <c r="D7" s="315" t="s">
        <v>1150</v>
      </c>
      <c r="E7" s="315" t="s">
        <v>1149</v>
      </c>
      <c r="G7" s="72" t="s">
        <v>434</v>
      </c>
      <c r="H7" s="39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.75" customHeight="1">
      <c r="A8" s="3"/>
      <c r="B8" s="3"/>
      <c r="C8" s="3"/>
      <c r="D8" s="3"/>
      <c r="E8" s="3"/>
      <c r="G8" s="3"/>
      <c r="H8" s="3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136" t="s">
        <v>435</v>
      </c>
      <c r="B9" s="3"/>
      <c r="C9" s="136">
        <v>1109</v>
      </c>
      <c r="D9" s="39">
        <v>1093</v>
      </c>
      <c r="E9" s="143">
        <f>SUM(E10:E12)</f>
        <v>1068</v>
      </c>
      <c r="G9" s="43" t="s">
        <v>443</v>
      </c>
      <c r="H9" s="14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444</v>
      </c>
      <c r="B10" s="3"/>
      <c r="C10" s="63">
        <v>344</v>
      </c>
      <c r="D10" s="18">
        <v>348</v>
      </c>
      <c r="E10" s="145">
        <v>340</v>
      </c>
      <c r="G10" s="79" t="s">
        <v>445</v>
      </c>
      <c r="H10" s="14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>
      <c r="A11" s="3" t="s">
        <v>446</v>
      </c>
      <c r="B11" s="3"/>
      <c r="C11" s="63">
        <v>756</v>
      </c>
      <c r="D11" s="18">
        <v>737</v>
      </c>
      <c r="E11" s="145">
        <v>720</v>
      </c>
      <c r="G11" s="79" t="s">
        <v>447</v>
      </c>
      <c r="H11" s="14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>
      <c r="A12" s="3" t="s">
        <v>448</v>
      </c>
      <c r="B12" s="3"/>
      <c r="C12" s="63">
        <v>9</v>
      </c>
      <c r="D12" s="18">
        <v>8</v>
      </c>
      <c r="E12" s="18">
        <v>8</v>
      </c>
      <c r="G12" s="79" t="s">
        <v>449</v>
      </c>
      <c r="H12" s="14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3"/>
      <c r="B13" s="3"/>
      <c r="C13" s="3"/>
      <c r="D13" s="147"/>
      <c r="E13" s="147"/>
      <c r="G13" s="46"/>
      <c r="H13" s="14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>
      <c r="A14" s="148" t="s">
        <v>450</v>
      </c>
      <c r="B14" s="3"/>
      <c r="C14" s="39">
        <v>930</v>
      </c>
      <c r="D14" s="39">
        <v>920</v>
      </c>
      <c r="E14" s="87">
        <v>897</v>
      </c>
      <c r="G14" s="149" t="s">
        <v>451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150" t="s">
        <v>452</v>
      </c>
      <c r="B15" s="3"/>
      <c r="C15" s="151">
        <v>625</v>
      </c>
      <c r="D15" s="63">
        <v>627</v>
      </c>
      <c r="E15" s="152">
        <v>634</v>
      </c>
      <c r="G15" s="153" t="s">
        <v>453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>
      <c r="A16" s="150" t="s">
        <v>454</v>
      </c>
      <c r="B16" s="3"/>
      <c r="C16" s="151">
        <v>305</v>
      </c>
      <c r="D16" s="63">
        <v>292</v>
      </c>
      <c r="E16" s="152">
        <v>263</v>
      </c>
      <c r="G16" s="153" t="s">
        <v>455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154"/>
      <c r="B17" s="84"/>
      <c r="C17" s="84"/>
      <c r="D17" s="18"/>
      <c r="E17" s="18"/>
      <c r="F17" s="18"/>
      <c r="G17" s="15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154"/>
      <c r="B18" s="84"/>
      <c r="C18" s="84"/>
      <c r="D18" s="18"/>
      <c r="E18" s="18"/>
      <c r="F18" s="18"/>
      <c r="G18" s="15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154"/>
      <c r="B19" s="84"/>
      <c r="C19" s="84"/>
      <c r="D19" s="18"/>
      <c r="E19" s="18"/>
      <c r="F19" s="18"/>
      <c r="G19" s="15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0.25" customHeight="1">
      <c r="A20" s="393" t="s">
        <v>1156</v>
      </c>
      <c r="B20" s="3"/>
      <c r="C20" s="3"/>
      <c r="D20" s="3"/>
      <c r="E20" s="3"/>
      <c r="F20" s="133"/>
      <c r="G20" s="155" t="s">
        <v>456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5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156" t="s">
        <v>457</v>
      </c>
      <c r="B22" s="3"/>
      <c r="C22" s="78">
        <v>2016</v>
      </c>
      <c r="D22" s="78">
        <v>2015</v>
      </c>
      <c r="E22" s="78">
        <v>2014</v>
      </c>
      <c r="G22" s="72" t="s">
        <v>434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>
      <c r="A23" s="3"/>
      <c r="B23" s="3"/>
      <c r="C23" s="3"/>
      <c r="D23" s="3"/>
      <c r="E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325" t="s">
        <v>1157</v>
      </c>
      <c r="B24" s="3"/>
      <c r="C24" s="63" t="s">
        <v>364</v>
      </c>
      <c r="D24" s="63">
        <v>611194</v>
      </c>
      <c r="E24" s="63">
        <v>585353</v>
      </c>
      <c r="G24" s="392" t="s">
        <v>1158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>
      <c r="A25" s="151" t="s">
        <v>458</v>
      </c>
      <c r="B25" s="3"/>
      <c r="C25" s="63" t="s">
        <v>364</v>
      </c>
      <c r="D25" s="63">
        <v>11736</v>
      </c>
      <c r="E25" s="63">
        <v>24724</v>
      </c>
      <c r="G25" s="314" t="s">
        <v>1152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>
      <c r="A26" s="325" t="s">
        <v>1155</v>
      </c>
      <c r="B26" s="3"/>
      <c r="C26" s="63" t="s">
        <v>364</v>
      </c>
      <c r="D26" s="63">
        <v>82081</v>
      </c>
      <c r="E26" s="63">
        <v>72684</v>
      </c>
      <c r="G26" s="314" t="s">
        <v>1153</v>
      </c>
      <c r="H26" s="15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>
      <c r="A27" s="310" t="s">
        <v>1154</v>
      </c>
      <c r="B27" s="3"/>
      <c r="C27" s="63" t="s">
        <v>364</v>
      </c>
      <c r="D27" s="63">
        <v>66235</v>
      </c>
      <c r="E27" s="63">
        <v>51355</v>
      </c>
      <c r="G27" s="314" t="s">
        <v>905</v>
      </c>
      <c r="H27" s="15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" customHeight="1">
      <c r="A28" s="323" t="s">
        <v>345</v>
      </c>
      <c r="B28" s="323"/>
      <c r="C28" s="311" t="s">
        <v>364</v>
      </c>
      <c r="D28" s="323">
        <v>771246</v>
      </c>
      <c r="E28" s="323">
        <v>733116</v>
      </c>
      <c r="F28" s="323"/>
      <c r="G28" s="323" t="s">
        <v>346</v>
      </c>
      <c r="H28" s="157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" customHeight="1">
      <c r="A29" s="3"/>
      <c r="B29" s="3"/>
      <c r="C29" s="3"/>
      <c r="D29" s="3"/>
      <c r="E29" s="3"/>
      <c r="F29" s="3"/>
      <c r="G29" s="3"/>
      <c r="H29" s="15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>
      <c r="A32" s="9" t="s">
        <v>459</v>
      </c>
      <c r="B32" s="3"/>
      <c r="C32" s="3"/>
      <c r="D32" s="3"/>
      <c r="E32" s="3"/>
      <c r="F32" s="3"/>
      <c r="G32" s="12" t="s">
        <v>460</v>
      </c>
      <c r="H32" s="1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159" t="s">
        <v>461</v>
      </c>
      <c r="B33" s="3"/>
      <c r="C33" s="3"/>
      <c r="D33" s="3"/>
      <c r="E33" s="3"/>
      <c r="F33" s="3"/>
      <c r="G33" s="14" t="s">
        <v>350</v>
      </c>
      <c r="H33" s="1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93"/>
      <c r="B34" s="93"/>
      <c r="C34" s="93"/>
      <c r="D34" s="93"/>
      <c r="E34" s="93"/>
      <c r="F34" s="93"/>
      <c r="G34" s="7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57"/>
      <c r="B35" s="78"/>
      <c r="C35" s="78">
        <v>2016</v>
      </c>
      <c r="D35" s="78">
        <v>2015</v>
      </c>
      <c r="E35" s="78">
        <v>2014</v>
      </c>
      <c r="F35" s="78"/>
      <c r="G35" s="7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7.5" customHeight="1">
      <c r="A36" s="3"/>
      <c r="B36" s="3"/>
      <c r="C36" s="151"/>
      <c r="D36" s="151"/>
      <c r="E36" s="15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160" t="s">
        <v>462</v>
      </c>
      <c r="B37" s="3"/>
      <c r="C37" s="151">
        <v>79</v>
      </c>
      <c r="D37" s="151">
        <v>66</v>
      </c>
      <c r="E37" s="161">
        <v>58</v>
      </c>
      <c r="F37" s="162"/>
      <c r="G37" s="163" t="s">
        <v>464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6.25" customHeight="1">
      <c r="A38" s="160" t="s">
        <v>465</v>
      </c>
      <c r="B38" s="3"/>
      <c r="C38" s="258">
        <v>317820</v>
      </c>
      <c r="D38" s="258">
        <v>271931</v>
      </c>
      <c r="E38" s="161">
        <v>224600</v>
      </c>
      <c r="F38" s="162"/>
      <c r="G38" s="163" t="s">
        <v>466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>
      <c r="A39" s="317" t="s">
        <v>1042</v>
      </c>
      <c r="B39" s="3"/>
      <c r="C39" s="161">
        <v>166000</v>
      </c>
      <c r="D39" s="161">
        <v>153900</v>
      </c>
      <c r="E39" s="161">
        <v>153000</v>
      </c>
      <c r="F39" s="162"/>
      <c r="G39" s="316" t="s">
        <v>1041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>
      <c r="A40" s="160" t="s">
        <v>467</v>
      </c>
      <c r="B40" s="3"/>
      <c r="C40" s="391">
        <v>0.63</v>
      </c>
      <c r="D40" s="391">
        <v>0.64</v>
      </c>
      <c r="E40" s="391">
        <v>0.66</v>
      </c>
      <c r="F40" s="164"/>
      <c r="G40" s="163" t="s">
        <v>468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5.75" customHeight="1">
      <c r="A41" s="160" t="s">
        <v>469</v>
      </c>
      <c r="B41" s="3"/>
      <c r="C41" s="391">
        <v>0.64</v>
      </c>
      <c r="D41" s="391">
        <v>0.64</v>
      </c>
      <c r="E41" s="391">
        <v>0.67</v>
      </c>
      <c r="F41" s="164"/>
      <c r="G41" s="163" t="s">
        <v>470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65"/>
      <c r="B42" s="166"/>
      <c r="C42" s="166"/>
      <c r="D42" s="3"/>
      <c r="E42" s="50"/>
      <c r="F42" s="50"/>
      <c r="G42" s="167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65"/>
      <c r="B43" s="166"/>
      <c r="C43" s="166"/>
      <c r="D43" s="3"/>
      <c r="E43" s="50"/>
      <c r="F43" s="50"/>
      <c r="G43" s="167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65"/>
      <c r="B44" s="166"/>
      <c r="C44" s="166"/>
      <c r="D44" s="3"/>
      <c r="E44" s="50"/>
      <c r="F44" s="50"/>
      <c r="G44" s="167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65"/>
      <c r="B45" s="3"/>
      <c r="C45" s="3"/>
      <c r="D45" s="50"/>
      <c r="E45" s="50"/>
      <c r="F45" s="50"/>
      <c r="G45" s="167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50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93" t="s">
        <v>471</v>
      </c>
      <c r="B49" s="93"/>
      <c r="C49" s="93"/>
      <c r="D49" s="93"/>
      <c r="E49" s="3"/>
      <c r="F49" s="3"/>
      <c r="G49" s="72" t="s">
        <v>472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88"/>
      <c r="B50" s="3"/>
      <c r="C50" s="3"/>
      <c r="D50" s="50"/>
      <c r="E50" s="3"/>
      <c r="F50" s="168"/>
      <c r="G50" s="169"/>
      <c r="H50" s="9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70" t="s">
        <v>473</v>
      </c>
      <c r="B51" s="71"/>
      <c r="C51" s="71"/>
      <c r="D51" s="71"/>
      <c r="E51" s="71"/>
      <c r="F51" s="71"/>
      <c r="G51" s="72" t="s">
        <v>474</v>
      </c>
      <c r="H51" s="9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93"/>
      <c r="B52" s="3"/>
      <c r="C52" s="3"/>
      <c r="D52" s="3"/>
      <c r="E52" s="3"/>
      <c r="F52" s="3"/>
      <c r="G52" s="1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18"/>
      <c r="F58" s="18"/>
      <c r="G58" s="4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93"/>
      <c r="B62" s="93"/>
      <c r="C62" s="93"/>
      <c r="D62" s="93"/>
      <c r="E62" s="93"/>
      <c r="F62" s="93"/>
      <c r="G62" s="93"/>
      <c r="H62" s="9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95"/>
      <c r="B64" s="95"/>
      <c r="C64" s="95"/>
      <c r="D64" s="95"/>
      <c r="E64" s="95"/>
      <c r="F64" s="95"/>
      <c r="G64" s="96"/>
      <c r="H64" s="96"/>
      <c r="I64" s="91"/>
      <c r="J64" s="91"/>
      <c r="K64" s="9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18"/>
      <c r="F67" s="50"/>
      <c r="G67" s="46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170"/>
      <c r="F71" s="50"/>
      <c r="G71" s="4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18"/>
      <c r="F72" s="50"/>
      <c r="G72" s="4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18"/>
      <c r="F73" s="50"/>
      <c r="G73" s="4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18"/>
      <c r="F74" s="50"/>
      <c r="G74" s="4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93"/>
      <c r="B75" s="93"/>
      <c r="C75" s="93"/>
      <c r="D75" s="93"/>
      <c r="E75" s="93"/>
      <c r="F75" s="93"/>
      <c r="G75" s="72"/>
      <c r="H75" s="9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93"/>
      <c r="B76" s="93"/>
      <c r="C76" s="93"/>
      <c r="D76" s="93"/>
      <c r="E76" s="93"/>
      <c r="F76" s="93"/>
      <c r="G76" s="93"/>
      <c r="H76" s="9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93"/>
      <c r="B77" s="3"/>
      <c r="C77" s="3"/>
      <c r="D77" s="3"/>
      <c r="E77" s="3"/>
      <c r="F77" s="171"/>
      <c r="G77" s="7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99"/>
      <c r="B78" s="99"/>
      <c r="C78" s="99"/>
      <c r="D78" s="99"/>
      <c r="E78" s="99"/>
      <c r="F78" s="99"/>
      <c r="G78" s="99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171"/>
      <c r="G79" s="4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100"/>
      <c r="B81" s="3"/>
      <c r="C81" s="3"/>
      <c r="D81" s="3"/>
      <c r="E81" s="3"/>
      <c r="F81" s="17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10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101"/>
      <c r="B83" s="3"/>
      <c r="C83" s="3"/>
      <c r="D83" s="3"/>
      <c r="E83" s="3"/>
      <c r="F83" s="17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10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5"/>
      <c r="B86" s="3"/>
      <c r="C86" s="3"/>
      <c r="D86" s="3"/>
      <c r="E86" s="39"/>
      <c r="F86" s="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9"/>
      <c r="F87" s="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93"/>
      <c r="B89" s="3"/>
      <c r="C89" s="3"/>
      <c r="D89" s="3"/>
      <c r="E89" s="172"/>
      <c r="F89" s="17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93"/>
      <c r="B90" s="3"/>
      <c r="C90" s="3"/>
      <c r="D90" s="3"/>
      <c r="E90" s="172"/>
      <c r="F90" s="17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93"/>
      <c r="B91" s="3"/>
      <c r="C91" s="3"/>
      <c r="D91" s="3"/>
      <c r="E91" s="172"/>
      <c r="F91" s="17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93"/>
      <c r="B92" s="3"/>
      <c r="C92" s="3"/>
      <c r="D92" s="3"/>
      <c r="E92" s="172"/>
      <c r="F92" s="17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93"/>
      <c r="B93" s="3"/>
      <c r="C93" s="3"/>
      <c r="D93" s="3"/>
      <c r="E93" s="172"/>
      <c r="F93" s="17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93"/>
      <c r="B94" s="3"/>
      <c r="C94" s="3"/>
      <c r="D94" s="3"/>
      <c r="E94" s="172"/>
      <c r="F94" s="17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93"/>
      <c r="B95" s="3"/>
      <c r="C95" s="3"/>
      <c r="D95" s="3"/>
      <c r="E95" s="172"/>
      <c r="F95" s="17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93"/>
      <c r="B96" s="3"/>
      <c r="C96" s="3"/>
      <c r="D96" s="3"/>
      <c r="E96" s="172"/>
      <c r="F96" s="17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93"/>
      <c r="B97" s="3"/>
      <c r="C97" s="3"/>
      <c r="D97" s="3"/>
      <c r="E97" s="172"/>
      <c r="F97" s="17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172"/>
      <c r="F98" s="17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85"/>
      <c r="B99" s="3"/>
      <c r="C99" s="3"/>
      <c r="D99" s="3"/>
      <c r="E99" s="86"/>
      <c r="F99" s="8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85"/>
      <c r="B100" s="3"/>
      <c r="C100" s="3"/>
      <c r="D100" s="3"/>
      <c r="E100" s="86"/>
      <c r="F100" s="8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7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7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7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7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4"/>
      <c r="B105" s="3"/>
      <c r="C105" s="3"/>
      <c r="D105" s="3"/>
      <c r="E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4"/>
      <c r="B106" s="3"/>
      <c r="C106" s="3"/>
      <c r="D106" s="3"/>
      <c r="E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9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9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5"/>
      <c r="B110" s="39"/>
      <c r="C110" s="39"/>
      <c r="D110" s="39"/>
      <c r="E110" s="39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9"/>
      <c r="C111" s="39"/>
      <c r="D111" s="39"/>
      <c r="E111" s="39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5"/>
      <c r="B113" s="172"/>
      <c r="C113" s="172"/>
      <c r="D113" s="172"/>
      <c r="E113" s="172"/>
      <c r="F113" s="17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5"/>
      <c r="B114" s="172"/>
      <c r="C114" s="172"/>
      <c r="D114" s="172"/>
      <c r="E114" s="172"/>
      <c r="F114" s="17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5"/>
      <c r="B115" s="172"/>
      <c r="C115" s="172"/>
      <c r="D115" s="172"/>
      <c r="E115" s="172"/>
      <c r="F115" s="17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85"/>
      <c r="B116" s="172"/>
      <c r="C116" s="172"/>
      <c r="D116" s="172"/>
      <c r="E116" s="172"/>
      <c r="F116" s="17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172"/>
      <c r="C117" s="172"/>
      <c r="D117" s="172"/>
      <c r="E117" s="172"/>
      <c r="F117" s="17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85"/>
      <c r="B118" s="86"/>
      <c r="C118" s="86"/>
      <c r="D118" s="86"/>
      <c r="E118" s="86"/>
      <c r="F118" s="17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"/>
      <c r="B119" s="86"/>
      <c r="C119" s="86"/>
      <c r="D119" s="86"/>
      <c r="E119" s="86"/>
      <c r="F119" s="17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5"/>
      <c r="B120" s="86"/>
      <c r="C120" s="86"/>
      <c r="D120" s="86"/>
      <c r="E120" s="86"/>
      <c r="F120" s="17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9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9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9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9"/>
      <c r="B127" s="3"/>
      <c r="C127" s="3"/>
      <c r="D127" s="3"/>
      <c r="E127" s="3"/>
      <c r="F127" s="171"/>
      <c r="G127" s="1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9"/>
      <c r="B128" s="3"/>
      <c r="C128" s="3"/>
      <c r="D128" s="3"/>
      <c r="E128" s="3"/>
      <c r="F128" s="17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9"/>
      <c r="B129" s="3"/>
      <c r="C129" s="3"/>
      <c r="D129" s="3"/>
      <c r="E129" s="173"/>
      <c r="F129" s="17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5"/>
      <c r="C130" s="5"/>
      <c r="D130" s="5"/>
      <c r="E130" s="3"/>
      <c r="F130" s="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5"/>
      <c r="C131" s="5"/>
      <c r="D131" s="5"/>
      <c r="E131" s="42"/>
      <c r="F131" s="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5"/>
      <c r="C132" s="5"/>
      <c r="D132" s="5"/>
      <c r="E132" s="3"/>
      <c r="F132" s="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5"/>
      <c r="C133" s="5"/>
      <c r="D133" s="5"/>
      <c r="E133" s="5"/>
      <c r="F133" s="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5"/>
      <c r="C134" s="5"/>
      <c r="D134" s="5"/>
      <c r="E134" s="5"/>
      <c r="F134" s="5"/>
      <c r="G134" s="46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18"/>
      <c r="F135" s="3"/>
      <c r="G135" s="4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18"/>
      <c r="F136" s="3"/>
      <c r="G136" s="46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18"/>
      <c r="F137" s="3"/>
      <c r="G137" s="46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18"/>
      <c r="F138" s="3"/>
      <c r="G138" s="46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18"/>
      <c r="F139" s="3"/>
      <c r="G139" s="107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18"/>
      <c r="F140" s="3"/>
      <c r="G140" s="108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18"/>
      <c r="F141" s="3"/>
      <c r="G141" s="5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18"/>
      <c r="F142" s="3"/>
      <c r="G142" s="5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18"/>
      <c r="F143" s="3"/>
      <c r="G143" s="46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18"/>
      <c r="F144" s="3"/>
      <c r="G144" s="46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7"/>
      <c r="B145" s="3"/>
      <c r="C145" s="3"/>
      <c r="D145" s="3"/>
      <c r="E145" s="18"/>
      <c r="F145" s="3"/>
      <c r="G145" s="101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18"/>
      <c r="F146" s="3"/>
      <c r="G146" s="101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"/>
      <c r="B147" s="3"/>
      <c r="C147" s="3"/>
      <c r="D147" s="3"/>
      <c r="E147" s="39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3"/>
      <c r="C148" s="3"/>
      <c r="D148" s="3"/>
      <c r="E148" s="39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"/>
      <c r="B149" s="3"/>
      <c r="C149" s="3"/>
      <c r="D149" s="3"/>
      <c r="E149" s="39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9"/>
      <c r="B150" s="3"/>
      <c r="C150" s="3"/>
      <c r="D150" s="3"/>
      <c r="E150" s="100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9"/>
      <c r="B151" s="3"/>
      <c r="C151" s="3"/>
      <c r="D151" s="3"/>
      <c r="E151" s="100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9"/>
      <c r="B152" s="3"/>
      <c r="C152" s="3"/>
      <c r="D152" s="3"/>
      <c r="E152" s="100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1">
    <mergeCell ref="A3:E3"/>
  </mergeCells>
  <pageMargins left="0.78740157480314965" right="0.78740157480314965" top="1.1811023622047245" bottom="1.181102362204724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001"/>
  <sheetViews>
    <sheetView showGridLines="0" topLeftCell="A4" workbookViewId="0">
      <selection activeCell="G21" sqref="G21"/>
    </sheetView>
  </sheetViews>
  <sheetFormatPr baseColWidth="10" defaultColWidth="14.42578125" defaultRowHeight="15" customHeight="1"/>
  <cols>
    <col min="1" max="1" width="28.28515625" customWidth="1"/>
    <col min="2" max="4" width="15.7109375" customWidth="1"/>
    <col min="5" max="5" width="32.7109375" customWidth="1"/>
    <col min="6" max="26" width="11" customWidth="1"/>
  </cols>
  <sheetData>
    <row r="1" spans="1:26" ht="24.75" customHeight="1">
      <c r="A1" s="2" t="s">
        <v>13</v>
      </c>
      <c r="B1" s="2"/>
      <c r="C1" s="4"/>
      <c r="D1" s="5"/>
      <c r="E1" s="6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8.25" customHeight="1">
      <c r="A2" s="319" t="s">
        <v>1044</v>
      </c>
      <c r="B2" s="113"/>
      <c r="C2" s="115"/>
      <c r="D2" s="113"/>
      <c r="E2" s="318" t="s">
        <v>1043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"/>
      <c r="B3" s="1"/>
      <c r="C3" s="11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17" t="s">
        <v>351</v>
      </c>
      <c r="B4" s="118" t="s">
        <v>307</v>
      </c>
      <c r="C4" s="119" t="s">
        <v>352</v>
      </c>
      <c r="D4" s="120" t="s">
        <v>353</v>
      </c>
      <c r="E4" s="64" t="s">
        <v>354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69" t="s">
        <v>355</v>
      </c>
      <c r="B5" s="1"/>
      <c r="C5" s="69"/>
      <c r="D5" s="69"/>
      <c r="E5" s="64" t="s">
        <v>223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>
      <c r="A7" s="69" t="s">
        <v>356</v>
      </c>
      <c r="B7" s="62" t="s">
        <v>357</v>
      </c>
      <c r="C7" s="121">
        <v>166.9</v>
      </c>
      <c r="D7" s="121">
        <v>437.5</v>
      </c>
      <c r="E7" s="122" t="s">
        <v>358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>
      <c r="A8" s="69" t="s">
        <v>359</v>
      </c>
      <c r="B8" s="62" t="s">
        <v>360</v>
      </c>
      <c r="C8" s="121">
        <v>474.8</v>
      </c>
      <c r="D8" s="121">
        <v>995.4</v>
      </c>
      <c r="E8" s="122" t="s">
        <v>229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>
      <c r="A9" s="117" t="s">
        <v>361</v>
      </c>
      <c r="B9" s="62" t="s">
        <v>362</v>
      </c>
      <c r="C9" s="121">
        <v>291.10000000000002</v>
      </c>
      <c r="D9" s="121">
        <v>424.8</v>
      </c>
      <c r="E9" s="122" t="s">
        <v>231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117" t="s">
        <v>363</v>
      </c>
      <c r="B10" s="62" t="s">
        <v>364</v>
      </c>
      <c r="C10" s="121">
        <v>229.6</v>
      </c>
      <c r="D10" s="121">
        <v>153.1</v>
      </c>
      <c r="E10" s="122" t="s">
        <v>365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69" t="s">
        <v>366</v>
      </c>
      <c r="B11" s="62" t="s">
        <v>364</v>
      </c>
      <c r="C11" s="121">
        <v>259.7</v>
      </c>
      <c r="D11" s="121">
        <v>761.9</v>
      </c>
      <c r="E11" s="123" t="s">
        <v>367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69" t="s">
        <v>368</v>
      </c>
      <c r="B12" s="62" t="s">
        <v>364</v>
      </c>
      <c r="C12" s="121">
        <v>481</v>
      </c>
      <c r="D12" s="121">
        <v>1369.8</v>
      </c>
      <c r="E12" s="122" t="s">
        <v>369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69" t="s">
        <v>370</v>
      </c>
      <c r="B13" s="62" t="s">
        <v>364</v>
      </c>
      <c r="C13" s="121">
        <v>23.5</v>
      </c>
      <c r="D13" s="121">
        <v>42</v>
      </c>
      <c r="E13" s="122" t="s">
        <v>371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69" t="s">
        <v>372</v>
      </c>
      <c r="B14" s="62" t="s">
        <v>373</v>
      </c>
      <c r="C14" s="121">
        <v>252.7</v>
      </c>
      <c r="D14" s="121">
        <v>614.5</v>
      </c>
      <c r="E14" s="122" t="s">
        <v>241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69" t="s">
        <v>374</v>
      </c>
      <c r="B15" s="62" t="s">
        <v>375</v>
      </c>
      <c r="C15" s="121">
        <v>150.6</v>
      </c>
      <c r="D15" s="121">
        <v>141.1</v>
      </c>
      <c r="E15" s="122" t="s">
        <v>376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69" t="s">
        <v>377</v>
      </c>
      <c r="B16" s="62" t="s">
        <v>364</v>
      </c>
      <c r="C16" s="121">
        <v>198.7</v>
      </c>
      <c r="D16" s="121">
        <v>438</v>
      </c>
      <c r="E16" s="122" t="s">
        <v>245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69" t="s">
        <v>378</v>
      </c>
      <c r="B17" s="62" t="s">
        <v>379</v>
      </c>
      <c r="C17" s="121">
        <v>476.2</v>
      </c>
      <c r="D17" s="121">
        <v>855</v>
      </c>
      <c r="E17" s="123" t="s">
        <v>380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124" t="s">
        <v>381</v>
      </c>
      <c r="B18" s="62" t="s">
        <v>382</v>
      </c>
      <c r="C18" s="121"/>
      <c r="D18" s="121"/>
      <c r="E18" s="122" t="s">
        <v>249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69" t="s">
        <v>383</v>
      </c>
      <c r="B19" s="258" t="s">
        <v>384</v>
      </c>
      <c r="C19" s="121">
        <v>585.79999999999995</v>
      </c>
      <c r="D19" s="121">
        <v>1066.9000000000001</v>
      </c>
      <c r="E19" s="122" t="s">
        <v>251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69" t="s">
        <v>385</v>
      </c>
      <c r="B20" s="62" t="s">
        <v>364</v>
      </c>
      <c r="C20" s="121">
        <v>334</v>
      </c>
      <c r="D20" s="121">
        <v>439.7</v>
      </c>
      <c r="E20" s="122" t="s">
        <v>253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69" t="s">
        <v>386</v>
      </c>
      <c r="B21" s="62" t="s">
        <v>387</v>
      </c>
      <c r="C21" s="121">
        <v>333.6</v>
      </c>
      <c r="D21" s="121">
        <v>695</v>
      </c>
      <c r="E21" s="122" t="s">
        <v>255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>
      <c r="A22" s="69" t="s">
        <v>388</v>
      </c>
      <c r="B22" s="62" t="s">
        <v>389</v>
      </c>
      <c r="C22" s="121">
        <v>277.89999999999998</v>
      </c>
      <c r="D22" s="121">
        <v>493.6</v>
      </c>
      <c r="E22" s="122" t="s">
        <v>257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69" t="s">
        <v>390</v>
      </c>
      <c r="B23" s="62" t="s">
        <v>391</v>
      </c>
      <c r="C23" s="121">
        <v>9.8000000000000007</v>
      </c>
      <c r="D23" s="121">
        <v>86.9</v>
      </c>
      <c r="E23" s="122" t="s">
        <v>259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69" t="s">
        <v>27</v>
      </c>
      <c r="B24" s="62" t="s">
        <v>392</v>
      </c>
      <c r="C24" s="121">
        <v>436.7</v>
      </c>
      <c r="D24" s="121">
        <v>1023.3</v>
      </c>
      <c r="E24" s="122" t="s">
        <v>28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>
      <c r="A25" s="69" t="s">
        <v>393</v>
      </c>
      <c r="B25" s="62" t="s">
        <v>394</v>
      </c>
      <c r="C25" s="121">
        <v>136.80000000000001</v>
      </c>
      <c r="D25" s="121">
        <v>212.9</v>
      </c>
      <c r="E25" s="122" t="s">
        <v>262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69" t="s">
        <v>395</v>
      </c>
      <c r="B26" s="62" t="s">
        <v>396</v>
      </c>
      <c r="C26" s="121">
        <v>373.9</v>
      </c>
      <c r="D26" s="121">
        <v>629.20000000000005</v>
      </c>
      <c r="E26" s="122" t="s">
        <v>264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69" t="s">
        <v>397</v>
      </c>
      <c r="B27" s="62" t="s">
        <v>364</v>
      </c>
      <c r="C27" s="121">
        <v>138.4</v>
      </c>
      <c r="D27" s="121">
        <v>236.9</v>
      </c>
      <c r="E27" s="122" t="s">
        <v>266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69" t="s">
        <v>398</v>
      </c>
      <c r="B28" s="62" t="s">
        <v>399</v>
      </c>
      <c r="C28" s="121">
        <v>382</v>
      </c>
      <c r="D28" s="121">
        <v>433.7</v>
      </c>
      <c r="E28" s="122" t="s">
        <v>400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69" t="s">
        <v>401</v>
      </c>
      <c r="B29" s="62" t="s">
        <v>402</v>
      </c>
      <c r="C29" s="121">
        <v>240.2</v>
      </c>
      <c r="D29" s="121">
        <v>583.6</v>
      </c>
      <c r="E29" s="122" t="s">
        <v>403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69" t="s">
        <v>404</v>
      </c>
      <c r="B30" s="62" t="s">
        <v>405</v>
      </c>
      <c r="C30" s="121">
        <v>120</v>
      </c>
      <c r="D30" s="121">
        <v>185.5</v>
      </c>
      <c r="E30" s="122" t="s">
        <v>274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69" t="s">
        <v>406</v>
      </c>
      <c r="B31" s="62" t="s">
        <v>407</v>
      </c>
      <c r="C31" s="121">
        <v>218</v>
      </c>
      <c r="D31" s="121">
        <v>260.3</v>
      </c>
      <c r="E31" s="122" t="s">
        <v>276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>
      <c r="A32" s="69" t="s">
        <v>408</v>
      </c>
      <c r="B32" s="62" t="s">
        <v>409</v>
      </c>
      <c r="C32" s="121">
        <v>302.7</v>
      </c>
      <c r="D32" s="121">
        <v>672.8</v>
      </c>
      <c r="E32" s="122" t="s">
        <v>278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69" t="s">
        <v>410</v>
      </c>
      <c r="B33" s="62" t="s">
        <v>411</v>
      </c>
      <c r="C33" s="121">
        <v>233.5</v>
      </c>
      <c r="D33" s="121">
        <v>616.6</v>
      </c>
      <c r="E33" s="122" t="s">
        <v>280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69" t="s">
        <v>412</v>
      </c>
      <c r="B34" s="62" t="s">
        <v>413</v>
      </c>
      <c r="C34" s="121">
        <v>221.3</v>
      </c>
      <c r="D34" s="121">
        <v>514.20000000000005</v>
      </c>
      <c r="E34" s="122" t="s">
        <v>414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69" t="s">
        <v>415</v>
      </c>
      <c r="B35" s="62" t="s">
        <v>364</v>
      </c>
      <c r="C35" s="121">
        <v>63.3</v>
      </c>
      <c r="D35" s="121">
        <v>215.1</v>
      </c>
      <c r="E35" s="122" t="s">
        <v>284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69" t="s">
        <v>416</v>
      </c>
      <c r="B36" s="62" t="s">
        <v>417</v>
      </c>
      <c r="C36" s="121">
        <v>298.60000000000002</v>
      </c>
      <c r="D36" s="121">
        <v>603.29999999999995</v>
      </c>
      <c r="E36" s="122" t="s">
        <v>286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69" t="s">
        <v>418</v>
      </c>
      <c r="B37" s="62" t="s">
        <v>419</v>
      </c>
      <c r="C37" s="121">
        <v>498.8</v>
      </c>
      <c r="D37" s="121">
        <v>1040.5999999999999</v>
      </c>
      <c r="E37" s="122" t="s">
        <v>420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69" t="s">
        <v>421</v>
      </c>
      <c r="B38" s="62" t="s">
        <v>364</v>
      </c>
      <c r="C38" s="121">
        <v>18.899999999999999</v>
      </c>
      <c r="D38" s="121">
        <v>201.6</v>
      </c>
      <c r="E38" s="122" t="s">
        <v>422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69" t="s">
        <v>423</v>
      </c>
      <c r="B39" s="62" t="s">
        <v>364</v>
      </c>
      <c r="C39" s="121">
        <v>142.30000000000001</v>
      </c>
      <c r="D39" s="121">
        <v>403.3</v>
      </c>
      <c r="E39" s="122" t="s">
        <v>296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69" t="s">
        <v>424</v>
      </c>
      <c r="B40" s="62" t="s">
        <v>425</v>
      </c>
      <c r="C40" s="121">
        <v>472.6</v>
      </c>
      <c r="D40" s="121">
        <v>814.7</v>
      </c>
      <c r="E40" s="122" t="s">
        <v>298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>
      <c r="A41" s="69" t="s">
        <v>426</v>
      </c>
      <c r="B41" s="62" t="s">
        <v>427</v>
      </c>
      <c r="C41" s="121">
        <v>401.8</v>
      </c>
      <c r="D41" s="121">
        <v>1182.4000000000001</v>
      </c>
      <c r="E41" s="122" t="s">
        <v>300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>
      <c r="A42" s="69" t="s">
        <v>428</v>
      </c>
      <c r="B42" s="62" t="s">
        <v>364</v>
      </c>
      <c r="C42" s="121">
        <v>62.5</v>
      </c>
      <c r="D42" s="121">
        <v>218.3</v>
      </c>
      <c r="E42" s="122" t="s">
        <v>302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>
      <c r="A43" s="1"/>
      <c r="B43" s="65"/>
      <c r="C43" s="1"/>
      <c r="D43" s="12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>
      <c r="A44" s="126" t="s">
        <v>429</v>
      </c>
      <c r="B44" s="127" t="s">
        <v>430</v>
      </c>
      <c r="C44" s="128">
        <f>+AVERAGE(C7:C42)</f>
        <v>265.94857142857137</v>
      </c>
      <c r="D44" s="128">
        <f>AVERAGE(D7:D42)</f>
        <v>544.67142857142858</v>
      </c>
      <c r="E44" s="129" t="s">
        <v>431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16"/>
      <c r="E45" s="130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16"/>
      <c r="E46" s="130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16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16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" customHeight="1">
      <c r="A50" s="1"/>
      <c r="B50" s="1"/>
      <c r="C50" s="116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51.75" customHeight="1">
      <c r="A51" s="1"/>
      <c r="B51" s="1"/>
      <c r="C51" s="116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34" t="s">
        <v>432</v>
      </c>
      <c r="B52" s="135"/>
      <c r="C52" s="137"/>
      <c r="D52" s="1"/>
      <c r="E52" s="138" t="s">
        <v>436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39" t="s">
        <v>437</v>
      </c>
      <c r="B53" s="135"/>
      <c r="C53" s="137"/>
      <c r="D53" s="1"/>
      <c r="E53" s="140" t="s">
        <v>438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70" t="s">
        <v>439</v>
      </c>
      <c r="B54" s="74"/>
      <c r="C54" s="71"/>
      <c r="D54" s="71"/>
      <c r="E54" s="141" t="s">
        <v>440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70" t="s">
        <v>441</v>
      </c>
      <c r="B55" s="320"/>
      <c r="C55" s="1"/>
      <c r="D55" s="1"/>
      <c r="E55" s="142" t="s">
        <v>442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16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16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16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16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16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16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1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16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16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16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16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16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1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1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16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16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16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16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16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16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16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16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16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16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16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16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16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16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16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16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16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16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16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16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16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16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16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16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16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16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16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16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16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16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16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16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16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16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16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16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16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16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16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16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16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16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16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16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16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16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16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16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16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16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16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16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16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16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16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16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16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16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16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16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16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1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16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16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16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16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16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16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16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16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16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16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16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16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16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16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16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16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16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16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16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16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16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16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16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16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16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16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16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16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16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16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16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16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16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16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16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16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16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16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16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16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16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16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16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16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16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16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16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1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16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16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16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16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16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16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16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16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16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16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16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16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16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16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1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16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16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16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16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16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16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16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16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16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16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16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16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16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16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16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16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16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16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16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16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16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16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16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16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16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16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16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16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16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16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16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16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16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16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16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16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16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16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16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16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16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16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16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16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16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16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16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16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16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16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16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16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16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16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16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16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16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16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16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16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16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16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16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16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16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16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16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16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16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16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16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16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16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16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16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16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16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16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16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16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16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16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16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16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1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16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16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16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16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16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16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16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16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16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16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16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16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16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16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16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16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16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16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16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16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16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16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16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16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16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16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16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16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16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16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16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16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16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16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16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16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16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16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16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16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1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16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16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16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16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16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16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1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16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16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16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16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16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16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1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16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16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16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16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16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16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16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16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16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16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16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16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16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16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16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16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16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16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16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16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16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16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16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16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16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16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16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16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16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16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16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16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16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16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16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16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16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16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16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16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16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16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16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16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16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16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16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16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16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16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16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16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16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16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16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16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16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16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16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16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16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16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16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16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16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16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16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16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16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16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16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16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16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16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16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16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16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16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16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16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16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16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16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16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16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16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16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16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16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16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16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16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16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16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16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16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16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16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16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16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16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16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16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16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16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16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16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16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16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16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16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16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16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16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16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16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16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16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16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16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16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16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16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16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16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16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16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16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16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16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16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16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16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16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16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16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16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16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16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16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16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16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16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16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16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16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16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16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16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16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16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16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16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16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16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16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16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16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16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16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16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16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16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16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16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16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16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16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16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16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16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16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16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16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16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16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16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16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16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16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16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16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16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16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16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16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16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16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16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16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16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16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16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16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16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16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16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16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16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16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16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16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16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16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16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16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16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16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16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16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16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16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16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16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16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16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16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16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16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16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16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16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16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16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16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16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16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16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16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16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16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16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16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16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16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16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16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16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16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16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16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16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16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16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16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16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16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16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16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16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16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16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16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16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16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16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16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16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16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16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16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16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16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16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16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16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16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16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16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16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16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16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16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16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16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16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16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16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16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16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16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16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16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16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16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16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16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16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16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16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16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16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16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16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16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16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16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16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16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16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16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16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16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16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16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16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16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16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16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16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16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16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16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16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16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16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16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16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16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16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16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16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16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16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16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16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16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16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16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16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16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16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16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16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16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16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16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16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16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16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16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16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16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16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16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16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16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16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16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16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16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16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16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16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16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16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16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16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16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16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16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16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16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16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16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16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16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16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16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16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16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16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16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16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16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16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16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16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16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16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16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16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16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16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16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16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16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16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16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16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16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16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16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16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16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16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16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16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16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16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16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16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16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16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16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16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16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16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16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16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16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16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16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16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16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16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16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16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16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16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16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16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16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16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16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16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16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16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16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16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16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16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16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16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16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16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16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16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16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16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16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16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16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16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16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16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16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16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16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16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16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16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16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16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16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16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16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16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16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16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16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16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16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16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16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16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16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16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16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16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16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16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16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16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16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16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16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16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16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16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16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16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16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16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16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16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16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16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16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16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16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16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16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16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16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16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16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16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16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16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16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16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16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16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16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16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16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16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16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16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16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16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16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16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16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16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16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16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16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16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16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16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16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16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16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16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16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16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16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16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16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16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16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16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16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16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16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16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16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16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16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16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16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16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16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16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16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16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16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16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16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16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16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16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16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16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16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16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16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16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16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16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16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16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16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16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16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16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16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16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16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16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16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16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16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16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16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16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16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16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16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16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16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16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16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16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16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16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16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16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16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16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16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16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16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16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16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16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16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16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16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16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16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16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16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16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16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16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16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16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16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16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16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16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16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16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16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16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16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16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16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16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16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16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16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16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16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16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16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16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16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16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16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16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16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16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16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16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16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16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16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16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16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16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16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16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16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16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16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16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16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16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16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16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16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16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16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16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16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16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16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16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16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16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16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16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16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pageMargins left="0.78740157480314965" right="0.78740157480314965" top="0.78740157480314965" bottom="0.78740157480314965" header="0" footer="0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Z1000"/>
  <sheetViews>
    <sheetView showGridLines="0" workbookViewId="0">
      <selection activeCell="B61" sqref="B61"/>
    </sheetView>
  </sheetViews>
  <sheetFormatPr baseColWidth="10" defaultColWidth="14.42578125" defaultRowHeight="15" customHeight="1"/>
  <cols>
    <col min="1" max="1" width="19.5703125" customWidth="1"/>
    <col min="2" max="2" width="6.7109375" customWidth="1"/>
    <col min="3" max="3" width="14.7109375" customWidth="1"/>
    <col min="4" max="7" width="12.7109375" customWidth="1"/>
    <col min="8" max="8" width="6.7109375" customWidth="1"/>
    <col min="9" max="9" width="20.7109375" customWidth="1"/>
    <col min="10" max="10" width="3.7109375" customWidth="1"/>
    <col min="11" max="13" width="9.140625" customWidth="1"/>
    <col min="14" max="14" width="4.28515625" customWidth="1"/>
    <col min="15" max="16" width="9.140625" customWidth="1"/>
    <col min="17" max="17" width="1.85546875" customWidth="1"/>
    <col min="18" max="26" width="9.140625" customWidth="1"/>
  </cols>
  <sheetData>
    <row r="1" spans="1:26" ht="24.75" customHeight="1">
      <c r="A1" s="2" t="s">
        <v>13</v>
      </c>
      <c r="B1" s="76"/>
      <c r="C1" s="1"/>
      <c r="D1" s="75"/>
      <c r="E1" s="1"/>
      <c r="F1" s="1"/>
      <c r="G1" s="1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76"/>
      <c r="C2" s="1"/>
      <c r="D2" s="75"/>
      <c r="E2" s="1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475</v>
      </c>
      <c r="B3" s="1"/>
      <c r="C3" s="1"/>
      <c r="D3" s="103"/>
      <c r="E3" s="103"/>
      <c r="F3" s="456" t="s">
        <v>1045</v>
      </c>
      <c r="G3" s="457"/>
      <c r="H3" s="457"/>
      <c r="I3" s="45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9" t="s">
        <v>476</v>
      </c>
      <c r="B4" s="1"/>
      <c r="C4" s="1"/>
      <c r="D4" s="103"/>
      <c r="E4" s="103"/>
      <c r="F4" s="478" t="s">
        <v>1046</v>
      </c>
      <c r="G4" s="457"/>
      <c r="H4" s="457"/>
      <c r="I4" s="45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" customHeight="1">
      <c r="A5" s="3"/>
      <c r="B5" s="1"/>
      <c r="C5" s="1"/>
      <c r="D5" s="103"/>
      <c r="E5" s="103"/>
      <c r="F5" s="103"/>
      <c r="G5" s="67"/>
      <c r="H5" s="4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3" t="s">
        <v>477</v>
      </c>
      <c r="B6" s="1"/>
      <c r="C6" s="129" t="s">
        <v>478</v>
      </c>
      <c r="D6" s="479" t="s">
        <v>479</v>
      </c>
      <c r="E6" s="450"/>
      <c r="F6" s="174" t="s">
        <v>480</v>
      </c>
      <c r="G6" s="175" t="s">
        <v>481</v>
      </c>
      <c r="H6" s="44"/>
      <c r="I6" s="19" t="s">
        <v>482</v>
      </c>
      <c r="J6" s="3"/>
      <c r="K6" s="5"/>
      <c r="L6" s="3"/>
      <c r="M6" s="86"/>
      <c r="N6" s="86"/>
      <c r="O6" s="5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1"/>
      <c r="C7" s="102" t="s">
        <v>483</v>
      </c>
      <c r="D7" s="479" t="s">
        <v>484</v>
      </c>
      <c r="E7" s="450"/>
      <c r="F7" s="176" t="s">
        <v>485</v>
      </c>
      <c r="G7" s="102" t="s">
        <v>486</v>
      </c>
      <c r="H7" s="39"/>
      <c r="I7" s="53"/>
      <c r="J7" s="3"/>
      <c r="K7" s="5"/>
      <c r="L7" s="5"/>
      <c r="M7" s="39"/>
      <c r="N7" s="39"/>
      <c r="O7" s="3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 t="s">
        <v>487</v>
      </c>
      <c r="B8" s="1"/>
      <c r="C8" s="177" t="s">
        <v>488</v>
      </c>
      <c r="D8" s="1"/>
      <c r="E8" s="178"/>
      <c r="F8" s="178"/>
      <c r="G8" s="179"/>
      <c r="H8" s="180"/>
      <c r="I8" s="72" t="s">
        <v>489</v>
      </c>
      <c r="J8" s="3"/>
      <c r="K8" s="181"/>
      <c r="L8" s="181"/>
      <c r="M8" s="182"/>
      <c r="N8" s="182"/>
      <c r="O8" s="182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3"/>
      <c r="B9" s="1"/>
      <c r="C9" s="183" t="s">
        <v>490</v>
      </c>
      <c r="D9" s="1"/>
      <c r="E9" s="184"/>
      <c r="F9" s="178"/>
      <c r="G9" s="67"/>
      <c r="H9" s="44"/>
      <c r="I9" s="3"/>
      <c r="J9" s="3"/>
      <c r="K9" s="181"/>
      <c r="L9" s="181"/>
      <c r="M9" s="182"/>
      <c r="N9" s="182"/>
      <c r="O9" s="182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>
      <c r="A10" s="3"/>
      <c r="B10" s="1"/>
      <c r="C10" s="185" t="s">
        <v>491</v>
      </c>
      <c r="D10" s="1"/>
      <c r="E10" s="76"/>
      <c r="F10" s="176"/>
      <c r="G10" s="67"/>
      <c r="H10" s="44"/>
      <c r="I10" s="3"/>
      <c r="J10" s="3"/>
      <c r="K10" s="186"/>
      <c r="L10" s="186"/>
      <c r="M10" s="186"/>
      <c r="N10" s="186"/>
      <c r="O10" s="187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>
      <c r="A11" s="57" t="s">
        <v>492</v>
      </c>
      <c r="B11" s="1"/>
      <c r="C11" s="65"/>
      <c r="D11" s="1"/>
      <c r="E11" s="188"/>
      <c r="F11" s="189"/>
      <c r="G11" s="67"/>
      <c r="H11" s="44"/>
      <c r="I11" s="72" t="s">
        <v>493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7.5" customHeight="1">
      <c r="A12" s="3"/>
      <c r="B12" s="1"/>
      <c r="C12" s="65"/>
      <c r="D12" s="1"/>
      <c r="E12" s="1"/>
      <c r="F12" s="190"/>
      <c r="G12" s="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>
      <c r="A13" s="3" t="s">
        <v>494</v>
      </c>
      <c r="B13" s="191" t="s">
        <v>495</v>
      </c>
      <c r="C13" s="192">
        <v>0</v>
      </c>
      <c r="D13" s="480">
        <v>43133</v>
      </c>
      <c r="E13" s="450"/>
      <c r="F13" s="193">
        <v>43135</v>
      </c>
      <c r="G13" s="194">
        <v>43166</v>
      </c>
      <c r="H13" s="195" t="s">
        <v>496</v>
      </c>
      <c r="I13" s="79" t="s">
        <v>497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>
      <c r="A14" s="3"/>
      <c r="B14" s="1"/>
      <c r="C14" s="65"/>
      <c r="D14" s="1"/>
      <c r="E14" s="1"/>
      <c r="F14" s="190"/>
      <c r="G14" s="65"/>
      <c r="H14" s="18"/>
      <c r="I14" s="58" t="s">
        <v>498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>
      <c r="A15" s="3" t="s">
        <v>499</v>
      </c>
      <c r="B15" s="191" t="s">
        <v>495</v>
      </c>
      <c r="C15" s="196">
        <v>225</v>
      </c>
      <c r="D15" s="475" t="s">
        <v>500</v>
      </c>
      <c r="E15" s="450"/>
      <c r="F15" s="193">
        <v>43221</v>
      </c>
      <c r="G15" s="62" t="s">
        <v>501</v>
      </c>
      <c r="H15" s="195" t="s">
        <v>496</v>
      </c>
      <c r="I15" s="58" t="s">
        <v>502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>
      <c r="A16" s="3"/>
      <c r="B16" s="1"/>
      <c r="C16" s="65"/>
      <c r="D16" s="1"/>
      <c r="E16" s="1"/>
      <c r="F16" s="190"/>
      <c r="G16" s="65"/>
      <c r="H16" s="18"/>
      <c r="I16" s="46" t="s">
        <v>164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>
      <c r="A17" s="3" t="s">
        <v>503</v>
      </c>
      <c r="B17" s="191" t="s">
        <v>495</v>
      </c>
      <c r="C17" s="191">
        <v>436</v>
      </c>
      <c r="D17" s="475">
        <v>91</v>
      </c>
      <c r="E17" s="450"/>
      <c r="F17" s="193">
        <v>43159</v>
      </c>
      <c r="G17" s="62">
        <v>13</v>
      </c>
      <c r="H17" s="195" t="s">
        <v>496</v>
      </c>
      <c r="I17" s="58" t="s">
        <v>502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>
      <c r="A18" s="3" t="s">
        <v>504</v>
      </c>
      <c r="B18" s="191" t="s">
        <v>505</v>
      </c>
      <c r="C18" s="62" t="s">
        <v>506</v>
      </c>
      <c r="D18" s="475" t="s">
        <v>507</v>
      </c>
      <c r="E18" s="450"/>
      <c r="F18" s="197" t="s">
        <v>507</v>
      </c>
      <c r="G18" s="62" t="s">
        <v>508</v>
      </c>
      <c r="H18" s="195" t="s">
        <v>496</v>
      </c>
      <c r="I18" s="58" t="s">
        <v>509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>
      <c r="A19" s="3" t="s">
        <v>510</v>
      </c>
      <c r="B19" s="191" t="s">
        <v>511</v>
      </c>
      <c r="C19" s="62" t="s">
        <v>512</v>
      </c>
      <c r="D19" s="475">
        <v>0</v>
      </c>
      <c r="E19" s="450"/>
      <c r="F19" s="197" t="s">
        <v>513</v>
      </c>
      <c r="G19" s="62" t="s">
        <v>514</v>
      </c>
      <c r="H19" s="195" t="s">
        <v>496</v>
      </c>
      <c r="I19" s="46" t="s">
        <v>515</v>
      </c>
      <c r="J19" s="3"/>
      <c r="K19" s="198"/>
      <c r="L19" s="3"/>
      <c r="M19" s="198"/>
      <c r="N19" s="198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>
      <c r="A20" s="3" t="s">
        <v>516</v>
      </c>
      <c r="B20" s="191" t="s">
        <v>517</v>
      </c>
      <c r="C20" s="191">
        <v>70</v>
      </c>
      <c r="D20" s="475">
        <v>20</v>
      </c>
      <c r="E20" s="450"/>
      <c r="F20" s="199">
        <v>880</v>
      </c>
      <c r="G20" s="200">
        <v>3800</v>
      </c>
      <c r="H20" s="141" t="s">
        <v>518</v>
      </c>
      <c r="I20" s="53" t="s">
        <v>519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1"/>
      <c r="C21" s="1"/>
      <c r="D21" s="65"/>
      <c r="E21" s="201"/>
      <c r="F21" s="202"/>
      <c r="G21" s="203"/>
      <c r="H21" s="72"/>
      <c r="I21" s="5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5" customHeight="1">
      <c r="A22" s="3"/>
      <c r="B22" s="1"/>
      <c r="C22" s="204"/>
      <c r="D22" s="476"/>
      <c r="E22" s="450"/>
      <c r="F22" s="205"/>
      <c r="G22" s="67"/>
      <c r="H22" s="72"/>
      <c r="I22" s="5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>
      <c r="A23" s="206" t="s">
        <v>520</v>
      </c>
      <c r="B23" s="1"/>
      <c r="C23" s="62" t="s">
        <v>521</v>
      </c>
      <c r="D23" s="62" t="s">
        <v>521</v>
      </c>
      <c r="E23" s="65"/>
      <c r="F23" s="62" t="s">
        <v>150</v>
      </c>
      <c r="G23" s="62" t="s">
        <v>149</v>
      </c>
      <c r="H23" s="44"/>
      <c r="I23" s="207" t="s">
        <v>522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5" customHeight="1">
      <c r="A24" s="101"/>
      <c r="B24" s="98"/>
      <c r="H24" s="44"/>
      <c r="I24" s="5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" customHeight="1">
      <c r="A25" s="101"/>
      <c r="B25" s="98"/>
      <c r="C25" s="67"/>
      <c r="D25" s="1"/>
      <c r="E25" s="67"/>
      <c r="F25" s="67"/>
      <c r="G25" s="67"/>
      <c r="H25" s="44"/>
      <c r="I25" s="5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" customHeight="1">
      <c r="A26" s="101"/>
      <c r="B26" s="98"/>
      <c r="C26" s="67"/>
      <c r="D26" s="1"/>
      <c r="E26" s="67"/>
      <c r="F26" s="67"/>
      <c r="G26" s="67"/>
      <c r="H26" s="44"/>
      <c r="I26" s="5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" customHeight="1">
      <c r="A27" s="101"/>
      <c r="B27" s="98"/>
      <c r="C27" s="67"/>
      <c r="D27" s="1"/>
      <c r="E27" s="67"/>
      <c r="F27" s="67"/>
      <c r="G27" s="67"/>
      <c r="H27" s="44"/>
      <c r="I27" s="5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" customHeight="1">
      <c r="A28" s="101"/>
      <c r="B28" s="98"/>
      <c r="C28" s="67"/>
      <c r="D28" s="1"/>
      <c r="E28" s="67"/>
      <c r="F28" s="67"/>
      <c r="G28" s="67"/>
      <c r="H28" s="44"/>
      <c r="I28" s="5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" customHeight="1">
      <c r="A29" s="101"/>
      <c r="B29" s="98"/>
      <c r="C29" s="67"/>
      <c r="D29" s="1"/>
      <c r="E29" s="67"/>
      <c r="F29" s="67"/>
      <c r="G29" s="67"/>
      <c r="H29" s="44"/>
      <c r="I29" s="5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101"/>
      <c r="B30" s="98"/>
      <c r="C30" s="67"/>
      <c r="D30" s="1"/>
      <c r="E30" s="67"/>
      <c r="F30" s="67"/>
      <c r="G30" s="67"/>
      <c r="H30" s="44"/>
      <c r="I30" s="5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0.25" customHeight="1">
      <c r="A31" s="9" t="s">
        <v>523</v>
      </c>
      <c r="B31" s="1"/>
      <c r="C31" s="1"/>
      <c r="D31" s="98"/>
      <c r="E31" s="67"/>
      <c r="F31" s="474" t="s">
        <v>524</v>
      </c>
      <c r="G31" s="450"/>
      <c r="H31" s="450"/>
      <c r="I31" s="45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>
      <c r="A32" s="9"/>
      <c r="B32" s="1"/>
      <c r="C32" s="1"/>
      <c r="D32" s="98"/>
      <c r="E32" s="67"/>
      <c r="F32" s="1"/>
      <c r="G32" s="1"/>
      <c r="H32" s="3"/>
      <c r="I32" s="1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 t="s">
        <v>477</v>
      </c>
      <c r="B34" s="3"/>
      <c r="C34" s="40" t="s">
        <v>525</v>
      </c>
      <c r="D34" s="83" t="s">
        <v>526</v>
      </c>
      <c r="E34" s="40" t="s">
        <v>525</v>
      </c>
      <c r="F34" s="83" t="s">
        <v>527</v>
      </c>
      <c r="G34" s="40" t="s">
        <v>525</v>
      </c>
      <c r="H34" s="3"/>
      <c r="I34" s="19" t="s">
        <v>482</v>
      </c>
      <c r="J34" s="208"/>
      <c r="K34" s="9"/>
      <c r="L34" s="3"/>
      <c r="M34" s="39"/>
      <c r="N34" s="39"/>
      <c r="O34" s="44"/>
      <c r="P34" s="39"/>
      <c r="Q34" s="39"/>
      <c r="R34" s="39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5"/>
      <c r="B35" s="3"/>
      <c r="C35" s="40" t="s">
        <v>528</v>
      </c>
      <c r="D35" s="83" t="s">
        <v>529</v>
      </c>
      <c r="E35" s="40" t="s">
        <v>530</v>
      </c>
      <c r="F35" s="83" t="s">
        <v>531</v>
      </c>
      <c r="G35" s="40" t="s">
        <v>532</v>
      </c>
      <c r="H35" s="3"/>
      <c r="I35" s="5"/>
      <c r="J35" s="208"/>
      <c r="K35" s="9"/>
      <c r="L35" s="3"/>
      <c r="M35" s="39"/>
      <c r="N35" s="39"/>
      <c r="O35" s="44"/>
      <c r="P35" s="39"/>
      <c r="Q35" s="39"/>
      <c r="R35" s="39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9"/>
      <c r="C36" s="91" t="s">
        <v>533</v>
      </c>
      <c r="D36" s="91" t="s">
        <v>534</v>
      </c>
      <c r="E36" s="91" t="s">
        <v>533</v>
      </c>
      <c r="F36" s="91" t="s">
        <v>533</v>
      </c>
      <c r="G36" s="39" t="s">
        <v>533</v>
      </c>
      <c r="H36" s="39"/>
      <c r="I36" s="209"/>
      <c r="J36" s="208"/>
      <c r="K36" s="3"/>
      <c r="L36" s="3"/>
      <c r="M36" s="182"/>
      <c r="N36" s="182"/>
      <c r="O36" s="473"/>
      <c r="P36" s="450"/>
      <c r="Q36" s="210"/>
      <c r="R36" s="472"/>
      <c r="S36" s="450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9"/>
      <c r="C37" s="91" t="s">
        <v>535</v>
      </c>
      <c r="D37" s="91" t="s">
        <v>536</v>
      </c>
      <c r="E37" s="91" t="s">
        <v>537</v>
      </c>
      <c r="F37" s="91" t="s">
        <v>538</v>
      </c>
      <c r="G37" s="39" t="s">
        <v>539</v>
      </c>
      <c r="H37" s="39"/>
      <c r="I37" s="209"/>
      <c r="J37" s="208"/>
      <c r="K37" s="3"/>
      <c r="L37" s="3"/>
      <c r="M37" s="182"/>
      <c r="N37" s="182"/>
      <c r="O37" s="210"/>
      <c r="P37" s="210"/>
      <c r="Q37" s="210"/>
      <c r="R37" s="211"/>
      <c r="S37" s="211"/>
      <c r="T37" s="3"/>
      <c r="U37" s="3"/>
      <c r="V37" s="3"/>
      <c r="W37" s="3"/>
      <c r="X37" s="3"/>
      <c r="Y37" s="3"/>
      <c r="Z37" s="3"/>
    </row>
    <row r="38" spans="1:26" ht="7.5" customHeight="1">
      <c r="A38" s="3"/>
      <c r="B38" s="18"/>
      <c r="C38" s="3"/>
      <c r="D38" s="3"/>
      <c r="E38" s="3"/>
      <c r="F38" s="3"/>
      <c r="G38" s="3"/>
      <c r="H38" s="3"/>
      <c r="I38" s="209"/>
      <c r="J38" s="208"/>
      <c r="K38" s="3"/>
      <c r="L38" s="3"/>
      <c r="M38" s="91"/>
      <c r="N38" s="91"/>
      <c r="O38" s="92"/>
      <c r="P38" s="91"/>
      <c r="Q38" s="91"/>
      <c r="R38" s="91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85" t="s">
        <v>540</v>
      </c>
      <c r="B39" s="18"/>
      <c r="C39" s="45"/>
      <c r="D39" s="45"/>
      <c r="E39" s="45"/>
      <c r="F39" s="45"/>
      <c r="G39" s="45"/>
      <c r="H39" s="209"/>
      <c r="I39" s="40" t="s">
        <v>541</v>
      </c>
      <c r="J39" s="208"/>
      <c r="K39" s="3"/>
      <c r="L39" s="3"/>
      <c r="M39" s="91"/>
      <c r="N39" s="91"/>
      <c r="O39" s="92"/>
      <c r="P39" s="91"/>
      <c r="Q39" s="91"/>
      <c r="R39" s="91"/>
      <c r="S39" s="3"/>
      <c r="T39" s="3"/>
      <c r="U39" s="3"/>
      <c r="V39" s="3"/>
      <c r="W39" s="3"/>
      <c r="X39" s="3"/>
      <c r="Y39" s="3"/>
      <c r="Z39" s="3"/>
    </row>
    <row r="40" spans="1:26" ht="7.5" customHeight="1">
      <c r="A40" s="3"/>
      <c r="B40" s="18"/>
      <c r="C40" s="91"/>
      <c r="D40" s="91"/>
      <c r="E40" s="91"/>
      <c r="F40" s="91"/>
      <c r="G40" s="18"/>
      <c r="H40" s="3"/>
      <c r="I40" s="3"/>
      <c r="J40" s="208"/>
      <c r="K40" s="3"/>
      <c r="L40" s="5"/>
      <c r="M40" s="97"/>
      <c r="N40" s="97"/>
      <c r="O40" s="97"/>
      <c r="P40" s="91"/>
      <c r="Q40" s="91"/>
      <c r="R40" s="91"/>
      <c r="S40" s="3"/>
      <c r="T40" s="3"/>
      <c r="U40" s="3"/>
      <c r="V40" s="3"/>
      <c r="W40" s="3"/>
      <c r="X40" s="3"/>
      <c r="Y40" s="3"/>
      <c r="Z40" s="3"/>
    </row>
    <row r="41" spans="1:26" ht="24" customHeight="1">
      <c r="A41" s="3" t="s">
        <v>542</v>
      </c>
      <c r="B41" s="18"/>
      <c r="C41" s="212">
        <v>43258</v>
      </c>
      <c r="D41" s="63" t="s">
        <v>543</v>
      </c>
      <c r="E41" s="213">
        <v>43134</v>
      </c>
      <c r="F41" s="63">
        <v>4</v>
      </c>
      <c r="G41" s="63" t="s">
        <v>544</v>
      </c>
      <c r="H41" s="18"/>
      <c r="I41" s="46" t="s">
        <v>545</v>
      </c>
      <c r="J41" s="3"/>
      <c r="K41" s="3"/>
      <c r="L41" s="57"/>
      <c r="M41" s="145"/>
      <c r="N41" s="145"/>
      <c r="O41" s="50"/>
      <c r="P41" s="214"/>
      <c r="Q41" s="214"/>
      <c r="R41" s="214"/>
      <c r="S41" s="3"/>
      <c r="T41" s="3"/>
      <c r="U41" s="3"/>
      <c r="V41" s="3"/>
      <c r="W41" s="3"/>
      <c r="X41" s="3"/>
      <c r="Y41" s="3"/>
      <c r="Z41" s="3"/>
    </row>
    <row r="42" spans="1:26" ht="24" customHeight="1">
      <c r="A42" s="151" t="s">
        <v>546</v>
      </c>
      <c r="B42" s="18"/>
      <c r="C42" s="63" t="s">
        <v>547</v>
      </c>
      <c r="D42" s="63" t="s">
        <v>548</v>
      </c>
      <c r="E42" s="47">
        <v>0</v>
      </c>
      <c r="F42" s="47">
        <v>0</v>
      </c>
      <c r="G42" s="63" t="s">
        <v>549</v>
      </c>
      <c r="H42" s="18"/>
      <c r="I42" s="46" t="s">
        <v>550</v>
      </c>
      <c r="J42" s="3"/>
      <c r="K42" s="3"/>
      <c r="L42" s="3"/>
      <c r="M42" s="18"/>
      <c r="N42" s="18"/>
      <c r="O42" s="50"/>
      <c r="P42" s="18"/>
      <c r="Q42" s="18"/>
      <c r="R42" s="18"/>
      <c r="S42" s="3"/>
      <c r="T42" s="3"/>
      <c r="U42" s="3"/>
      <c r="V42" s="3"/>
      <c r="W42" s="3"/>
      <c r="X42" s="3"/>
      <c r="Y42" s="3"/>
      <c r="Z42" s="3"/>
    </row>
    <row r="43" spans="1:26" ht="24" customHeight="1">
      <c r="A43" s="3" t="s">
        <v>551</v>
      </c>
      <c r="B43" s="18"/>
      <c r="C43" s="63" t="s">
        <v>552</v>
      </c>
      <c r="D43" s="63" t="s">
        <v>553</v>
      </c>
      <c r="E43" s="47">
        <v>0</v>
      </c>
      <c r="F43" s="47">
        <v>0</v>
      </c>
      <c r="G43" s="63" t="s">
        <v>554</v>
      </c>
      <c r="H43" s="18"/>
      <c r="I43" s="46" t="s">
        <v>555</v>
      </c>
      <c r="J43" s="3"/>
      <c r="K43" s="3"/>
      <c r="L43" s="3"/>
      <c r="M43" s="18"/>
      <c r="N43" s="18"/>
      <c r="O43" s="50"/>
      <c r="P43" s="18"/>
      <c r="Q43" s="18"/>
      <c r="R43" s="18"/>
      <c r="S43" s="3"/>
      <c r="T43" s="3"/>
      <c r="U43" s="3"/>
      <c r="V43" s="3"/>
      <c r="W43" s="3"/>
      <c r="X43" s="3"/>
      <c r="Y43" s="3"/>
      <c r="Z43" s="3"/>
    </row>
    <row r="44" spans="1:26" ht="24" customHeight="1">
      <c r="A44" s="3" t="s">
        <v>556</v>
      </c>
      <c r="B44" s="18"/>
      <c r="C44" s="63" t="s">
        <v>557</v>
      </c>
      <c r="D44" s="63" t="s">
        <v>558</v>
      </c>
      <c r="E44" s="47">
        <v>0</v>
      </c>
      <c r="F44" s="47">
        <v>0</v>
      </c>
      <c r="G44" s="63" t="s">
        <v>559</v>
      </c>
      <c r="H44" s="18"/>
      <c r="I44" s="46" t="s">
        <v>560</v>
      </c>
      <c r="J44" s="3"/>
      <c r="K44" s="3"/>
      <c r="L44" s="3"/>
      <c r="M44" s="18"/>
      <c r="N44" s="18"/>
      <c r="O44" s="50"/>
      <c r="P44" s="18"/>
      <c r="Q44" s="18"/>
      <c r="R44" s="18"/>
      <c r="S44" s="3"/>
      <c r="T44" s="3"/>
      <c r="U44" s="3"/>
      <c r="V44" s="3"/>
      <c r="W44" s="3"/>
      <c r="X44" s="3"/>
      <c r="Y44" s="3"/>
      <c r="Z44" s="3"/>
    </row>
    <row r="45" spans="1:26" ht="24" customHeight="1">
      <c r="A45" s="3" t="s">
        <v>561</v>
      </c>
      <c r="B45" s="18"/>
      <c r="C45" s="63" t="s">
        <v>562</v>
      </c>
      <c r="D45" s="63" t="s">
        <v>563</v>
      </c>
      <c r="E45" s="47">
        <v>0</v>
      </c>
      <c r="F45" s="47">
        <v>0</v>
      </c>
      <c r="G45" s="63" t="s">
        <v>564</v>
      </c>
      <c r="H45" s="18"/>
      <c r="I45" s="46" t="s">
        <v>565</v>
      </c>
      <c r="J45" s="3"/>
      <c r="K45" s="3"/>
      <c r="L45" s="3"/>
      <c r="M45" s="18"/>
      <c r="N45" s="18"/>
      <c r="O45" s="50"/>
      <c r="P45" s="18"/>
      <c r="Q45" s="18"/>
      <c r="R45" s="18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18"/>
      <c r="D46" s="18"/>
      <c r="E46" s="215"/>
      <c r="F46" s="216"/>
      <c r="G46" s="18"/>
      <c r="H46" s="3"/>
      <c r="I46" s="46"/>
      <c r="J46" s="3"/>
      <c r="K46" s="3"/>
      <c r="L46" s="3"/>
      <c r="M46" s="18"/>
      <c r="N46" s="18"/>
      <c r="O46" s="50"/>
      <c r="P46" s="18"/>
      <c r="Q46" s="18"/>
      <c r="R46" s="18"/>
      <c r="S46" s="3"/>
      <c r="T46" s="3"/>
      <c r="U46" s="3"/>
      <c r="V46" s="3"/>
      <c r="W46" s="3"/>
      <c r="X46" s="3"/>
      <c r="Y46" s="3"/>
      <c r="Z46" s="3"/>
    </row>
    <row r="47" spans="1:26" ht="13.5" customHeight="1">
      <c r="A47" s="136" t="s">
        <v>566</v>
      </c>
      <c r="B47" s="3"/>
      <c r="C47" s="63" t="s">
        <v>152</v>
      </c>
      <c r="D47" s="63" t="s">
        <v>150</v>
      </c>
      <c r="E47" s="63" t="s">
        <v>150</v>
      </c>
      <c r="F47" s="63" t="s">
        <v>150</v>
      </c>
      <c r="G47" s="63" t="s">
        <v>151</v>
      </c>
      <c r="H47" s="18"/>
      <c r="I47" s="43" t="s">
        <v>522</v>
      </c>
      <c r="J47" s="3"/>
      <c r="K47" s="3"/>
      <c r="L47" s="3"/>
      <c r="M47" s="18"/>
      <c r="N47" s="18"/>
      <c r="O47" s="50"/>
      <c r="P47" s="18"/>
      <c r="Q47" s="18"/>
      <c r="R47" s="18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44"/>
      <c r="D48" s="44"/>
      <c r="E48" s="44"/>
      <c r="F48" s="44"/>
      <c r="G48" s="44"/>
      <c r="H48" s="18"/>
      <c r="I48" s="46"/>
      <c r="J48" s="3"/>
      <c r="K48" s="3"/>
      <c r="L48" s="3"/>
      <c r="M48" s="170"/>
      <c r="N48" s="170"/>
      <c r="O48" s="50"/>
      <c r="P48" s="170"/>
      <c r="Q48" s="170"/>
      <c r="R48" s="170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1"/>
      <c r="C49" s="1"/>
      <c r="D49" s="89"/>
      <c r="E49" s="65"/>
      <c r="F49" s="18"/>
      <c r="G49" s="1"/>
      <c r="H49" s="18"/>
      <c r="I49" s="4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1"/>
      <c r="C50" s="1"/>
      <c r="D50" s="89"/>
      <c r="E50" s="65"/>
      <c r="F50" s="89"/>
      <c r="G50" s="1"/>
      <c r="H50" s="18"/>
      <c r="I50" s="4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1"/>
      <c r="C51" s="1"/>
      <c r="D51" s="89"/>
      <c r="E51" s="65"/>
      <c r="F51" s="89"/>
      <c r="G51" s="1"/>
      <c r="H51" s="18"/>
      <c r="I51" s="4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1"/>
      <c r="C52" s="1"/>
      <c r="D52" s="89"/>
      <c r="E52" s="65"/>
      <c r="F52" s="89"/>
      <c r="G52" s="1"/>
      <c r="H52" s="18"/>
      <c r="I52" s="4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.5" customHeight="1">
      <c r="A53" s="3"/>
      <c r="B53" s="1"/>
      <c r="C53" s="1"/>
      <c r="D53" s="89"/>
      <c r="E53" s="65"/>
      <c r="F53" s="89"/>
      <c r="G53" s="1"/>
      <c r="H53" s="18"/>
      <c r="I53" s="4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hidden="1" customHeight="1">
      <c r="A54" s="3"/>
      <c r="B54" s="1"/>
      <c r="C54" s="1"/>
      <c r="D54" s="89"/>
      <c r="E54" s="65"/>
      <c r="F54" s="89"/>
      <c r="G54" s="1"/>
      <c r="H54" s="18"/>
      <c r="I54" s="4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hidden="1" customHeight="1">
      <c r="A55" s="3"/>
      <c r="B55" s="1"/>
      <c r="C55" s="1"/>
      <c r="D55" s="89"/>
      <c r="E55" s="65"/>
      <c r="F55" s="89"/>
      <c r="G55" s="1"/>
      <c r="H55" s="18"/>
      <c r="I55" s="4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hidden="1" customHeight="1">
      <c r="A56" s="3"/>
      <c r="B56" s="1"/>
      <c r="C56" s="1"/>
      <c r="D56" s="89"/>
      <c r="E56" s="65"/>
      <c r="F56" s="89"/>
      <c r="G56" s="1"/>
      <c r="H56" s="18"/>
      <c r="I56" s="4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9.75" customHeight="1">
      <c r="A57" s="3"/>
      <c r="B57" s="1"/>
      <c r="C57" s="1"/>
      <c r="D57" s="1"/>
      <c r="E57" s="1"/>
      <c r="F57" s="1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>
      <c r="A58" s="481" t="s">
        <v>1207</v>
      </c>
      <c r="B58" s="481"/>
      <c r="C58" s="481"/>
      <c r="D58" s="481"/>
      <c r="E58" s="481"/>
      <c r="F58" s="482" t="s">
        <v>1205</v>
      </c>
      <c r="G58" s="482"/>
      <c r="H58" s="482"/>
      <c r="I58" s="482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93"/>
      <c r="B59" s="1"/>
      <c r="C59" s="75"/>
      <c r="D59" s="1"/>
      <c r="E59" s="1"/>
      <c r="F59" s="1"/>
      <c r="G59" s="1"/>
      <c r="H59" s="3"/>
      <c r="I59" s="19"/>
      <c r="J59" s="3"/>
      <c r="K59" s="3"/>
      <c r="L59" s="3"/>
      <c r="M59" s="3"/>
      <c r="N59" s="3"/>
      <c r="O59" s="3"/>
      <c r="P59" s="3"/>
      <c r="Q59" s="3"/>
      <c r="R59" s="3"/>
      <c r="S59" s="3"/>
      <c r="T59" s="133"/>
      <c r="U59" s="133"/>
      <c r="V59" s="133"/>
      <c r="W59" s="133"/>
      <c r="X59" s="133"/>
      <c r="Y59" s="133"/>
      <c r="Z59" s="133"/>
    </row>
    <row r="60" spans="1:26" ht="12.75" customHeight="1">
      <c r="A60" s="3"/>
      <c r="B60" s="1"/>
      <c r="C60" s="1"/>
      <c r="D60" s="89"/>
      <c r="E60" s="65"/>
      <c r="F60" s="89"/>
      <c r="G60" s="1"/>
      <c r="H60" s="18"/>
      <c r="I60" s="4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1"/>
      <c r="C61" s="1"/>
      <c r="D61" s="89"/>
      <c r="E61" s="65"/>
      <c r="F61" s="89"/>
      <c r="G61" s="1"/>
      <c r="H61" s="18"/>
      <c r="I61" s="4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1"/>
      <c r="C62" s="1"/>
      <c r="D62" s="89"/>
      <c r="E62" s="65"/>
      <c r="F62" s="89"/>
      <c r="G62" s="1"/>
      <c r="H62" s="18"/>
      <c r="I62" s="4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1"/>
      <c r="C65" s="1"/>
      <c r="D65" s="89"/>
      <c r="E65" s="65"/>
      <c r="F65" s="89"/>
      <c r="G65" s="1"/>
      <c r="H65" s="18"/>
      <c r="I65" s="4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1"/>
      <c r="C66" s="1"/>
      <c r="D66" s="89"/>
      <c r="E66" s="65"/>
      <c r="F66" s="89"/>
      <c r="G66" s="1"/>
      <c r="H66" s="18"/>
      <c r="I66" s="4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1"/>
      <c r="C67" s="1"/>
      <c r="D67" s="89"/>
      <c r="E67" s="65"/>
      <c r="F67" s="89"/>
      <c r="G67" s="1"/>
      <c r="H67" s="18"/>
      <c r="I67" s="4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477"/>
      <c r="B70" s="450"/>
      <c r="C70" s="450"/>
      <c r="D70" s="450"/>
      <c r="E70" s="450"/>
      <c r="F70" s="450"/>
      <c r="G70" s="450"/>
      <c r="H70" s="450"/>
      <c r="I70" s="45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1"/>
      <c r="C71" s="1"/>
      <c r="D71" s="98"/>
      <c r="E71" s="67"/>
      <c r="F71" s="1"/>
      <c r="G71" s="1"/>
      <c r="H71" s="3"/>
      <c r="I71" s="4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100"/>
      <c r="B73" s="1"/>
      <c r="C73" s="1"/>
      <c r="D73" s="98"/>
      <c r="E73" s="67"/>
      <c r="F73" s="1"/>
      <c r="G73" s="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100"/>
      <c r="B74" s="1"/>
      <c r="C74" s="1"/>
      <c r="D74" s="1"/>
      <c r="E74" s="1"/>
      <c r="F74" s="1"/>
      <c r="G74" s="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101"/>
      <c r="B75" s="1"/>
      <c r="C75" s="1"/>
      <c r="D75" s="98"/>
      <c r="E75" s="67"/>
      <c r="F75" s="1"/>
      <c r="G75" s="1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101"/>
      <c r="B76" s="1"/>
      <c r="C76" s="1"/>
      <c r="D76" s="1"/>
      <c r="E76" s="1"/>
      <c r="F76" s="1"/>
      <c r="G76" s="65"/>
      <c r="H76" s="18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1"/>
      <c r="C77" s="1"/>
      <c r="D77" s="1"/>
      <c r="E77" s="1"/>
      <c r="F77" s="1"/>
      <c r="G77" s="1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5"/>
      <c r="B78" s="1"/>
      <c r="C78" s="102"/>
      <c r="D78" s="76"/>
      <c r="E78" s="1"/>
      <c r="F78" s="1"/>
      <c r="G78" s="102"/>
      <c r="H78" s="39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1"/>
      <c r="C79" s="102"/>
      <c r="D79" s="76"/>
      <c r="E79" s="1"/>
      <c r="F79" s="1"/>
      <c r="G79" s="102"/>
      <c r="H79" s="39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1"/>
      <c r="C80" s="1"/>
      <c r="D80" s="1"/>
      <c r="E80" s="1"/>
      <c r="F80" s="1"/>
      <c r="G80" s="1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>
      <c r="A81" s="93"/>
      <c r="B81" s="1"/>
      <c r="C81" s="103"/>
      <c r="D81" s="103"/>
      <c r="E81" s="103"/>
      <c r="F81" s="1"/>
      <c r="G81" s="103"/>
      <c r="H81" s="172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>
      <c r="A82" s="93"/>
      <c r="B82" s="1"/>
      <c r="C82" s="103"/>
      <c r="D82" s="103"/>
      <c r="E82" s="103"/>
      <c r="F82" s="1"/>
      <c r="G82" s="103"/>
      <c r="H82" s="172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>
      <c r="A83" s="93"/>
      <c r="B83" s="1"/>
      <c r="C83" s="103"/>
      <c r="D83" s="103"/>
      <c r="E83" s="103"/>
      <c r="F83" s="1"/>
      <c r="G83" s="103"/>
      <c r="H83" s="172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>
      <c r="A84" s="93"/>
      <c r="B84" s="1"/>
      <c r="C84" s="103"/>
      <c r="D84" s="103"/>
      <c r="E84" s="103"/>
      <c r="F84" s="1"/>
      <c r="G84" s="103"/>
      <c r="H84" s="172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>
      <c r="A85" s="93"/>
      <c r="B85" s="1"/>
      <c r="C85" s="103"/>
      <c r="D85" s="103"/>
      <c r="E85" s="103"/>
      <c r="F85" s="1"/>
      <c r="G85" s="103"/>
      <c r="H85" s="172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>
      <c r="A86" s="93"/>
      <c r="B86" s="1"/>
      <c r="C86" s="103"/>
      <c r="D86" s="103"/>
      <c r="E86" s="103"/>
      <c r="F86" s="1"/>
      <c r="G86" s="103"/>
      <c r="H86" s="172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>
      <c r="A87" s="93"/>
      <c r="B87" s="1"/>
      <c r="C87" s="103"/>
      <c r="D87" s="103"/>
      <c r="E87" s="103"/>
      <c r="F87" s="1"/>
      <c r="G87" s="103"/>
      <c r="H87" s="17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>
      <c r="A88" s="93"/>
      <c r="B88" s="1"/>
      <c r="C88" s="103"/>
      <c r="D88" s="103"/>
      <c r="E88" s="103"/>
      <c r="F88" s="1"/>
      <c r="G88" s="103"/>
      <c r="H88" s="17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>
      <c r="A89" s="93"/>
      <c r="B89" s="1"/>
      <c r="C89" s="103"/>
      <c r="D89" s="103"/>
      <c r="E89" s="103"/>
      <c r="F89" s="1"/>
      <c r="G89" s="103"/>
      <c r="H89" s="172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9.75" customHeight="1">
      <c r="A90" s="3"/>
      <c r="B90" s="1"/>
      <c r="C90" s="103"/>
      <c r="D90" s="103"/>
      <c r="E90" s="103"/>
      <c r="F90" s="1"/>
      <c r="G90" s="103"/>
      <c r="H90" s="172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>
      <c r="A91" s="85"/>
      <c r="B91" s="1"/>
      <c r="C91" s="104"/>
      <c r="D91" s="104"/>
      <c r="E91" s="104"/>
      <c r="F91" s="1"/>
      <c r="G91" s="104"/>
      <c r="H91" s="86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0.5" customHeight="1">
      <c r="A92" s="85"/>
      <c r="B92" s="1"/>
      <c r="C92" s="104"/>
      <c r="D92" s="104"/>
      <c r="E92" s="104"/>
      <c r="F92" s="1"/>
      <c r="G92" s="104"/>
      <c r="H92" s="86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74"/>
      <c r="B93" s="1"/>
      <c r="C93" s="1"/>
      <c r="D93" s="1"/>
      <c r="E93" s="1"/>
      <c r="F93" s="1"/>
      <c r="G93" s="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74"/>
      <c r="B94" s="1"/>
      <c r="C94" s="1"/>
      <c r="D94" s="1"/>
      <c r="E94" s="1"/>
      <c r="F94" s="1"/>
      <c r="G94" s="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74"/>
      <c r="B95" s="1"/>
      <c r="C95" s="1"/>
      <c r="D95" s="1"/>
      <c r="E95" s="1"/>
      <c r="F95" s="1"/>
      <c r="G95" s="1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74"/>
      <c r="B96" s="1"/>
      <c r="C96" s="1"/>
      <c r="D96" s="1"/>
      <c r="E96" s="1"/>
      <c r="F96" s="1"/>
      <c r="G96" s="1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>
      <c r="A97" s="4"/>
      <c r="B97" s="76"/>
      <c r="C97" s="1"/>
      <c r="D97" s="75"/>
      <c r="E97" s="1"/>
      <c r="F97" s="1"/>
      <c r="G97" s="1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>
      <c r="A98" s="4"/>
      <c r="B98" s="76"/>
      <c r="C98" s="1"/>
      <c r="D98" s="75"/>
      <c r="E98" s="1"/>
      <c r="F98" s="1"/>
      <c r="G98" s="1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>
      <c r="A99" s="9"/>
      <c r="B99" s="1"/>
      <c r="C99" s="1"/>
      <c r="D99" s="1"/>
      <c r="E99" s="1"/>
      <c r="F99" s="1"/>
      <c r="G99" s="65"/>
      <c r="H99" s="1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>
      <c r="A100" s="9"/>
      <c r="B100" s="1"/>
      <c r="C100" s="1"/>
      <c r="D100" s="1"/>
      <c r="E100" s="1"/>
      <c r="F100" s="1"/>
      <c r="G100" s="65"/>
      <c r="H100" s="1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>
      <c r="A101" s="3"/>
      <c r="B101" s="1"/>
      <c r="C101" s="1"/>
      <c r="D101" s="1"/>
      <c r="E101" s="1"/>
      <c r="F101" s="1"/>
      <c r="G101" s="1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>
      <c r="A102" s="5"/>
      <c r="B102" s="1"/>
      <c r="C102" s="102"/>
      <c r="D102" s="1"/>
      <c r="E102" s="102"/>
      <c r="F102" s="102"/>
      <c r="G102" s="102"/>
      <c r="H102" s="3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1"/>
      <c r="C103" s="102"/>
      <c r="D103" s="1"/>
      <c r="E103" s="102"/>
      <c r="F103" s="102"/>
      <c r="G103" s="102"/>
      <c r="H103" s="39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1"/>
      <c r="C104" s="1"/>
      <c r="D104" s="1"/>
      <c r="E104" s="1"/>
      <c r="F104" s="1"/>
      <c r="G104" s="1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>
      <c r="A105" s="5"/>
      <c r="B105" s="1"/>
      <c r="C105" s="103"/>
      <c r="D105" s="103"/>
      <c r="E105" s="103"/>
      <c r="F105" s="103"/>
      <c r="G105" s="104"/>
      <c r="H105" s="86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>
      <c r="A106" s="5"/>
      <c r="B106" s="1"/>
      <c r="C106" s="103"/>
      <c r="D106" s="103"/>
      <c r="E106" s="105"/>
      <c r="F106" s="105"/>
      <c r="G106" s="104"/>
      <c r="H106" s="86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>
      <c r="A107" s="5"/>
      <c r="B107" s="1"/>
      <c r="C107" s="103"/>
      <c r="D107" s="103"/>
      <c r="E107" s="103"/>
      <c r="F107" s="103"/>
      <c r="G107" s="104"/>
      <c r="H107" s="86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>
      <c r="A108" s="85"/>
      <c r="B108" s="1"/>
      <c r="C108" s="103"/>
      <c r="D108" s="103"/>
      <c r="E108" s="103"/>
      <c r="F108" s="105"/>
      <c r="G108" s="217"/>
      <c r="H108" s="21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>
      <c r="A109" s="3"/>
      <c r="B109" s="1"/>
      <c r="C109" s="103"/>
      <c r="D109" s="103"/>
      <c r="E109" s="103"/>
      <c r="F109" s="103"/>
      <c r="G109" s="103"/>
      <c r="H109" s="172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>
      <c r="A110" s="85"/>
      <c r="B110" s="1"/>
      <c r="C110" s="104"/>
      <c r="D110" s="103"/>
      <c r="E110" s="104"/>
      <c r="F110" s="104"/>
      <c r="G110" s="104"/>
      <c r="H110" s="86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>
      <c r="A111" s="5"/>
      <c r="B111" s="1"/>
      <c r="C111" s="104"/>
      <c r="D111" s="103"/>
      <c r="E111" s="104"/>
      <c r="F111" s="104"/>
      <c r="G111" s="104"/>
      <c r="H111" s="86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>
      <c r="A112" s="5"/>
      <c r="B112" s="1"/>
      <c r="C112" s="104"/>
      <c r="D112" s="103"/>
      <c r="E112" s="104"/>
      <c r="F112" s="104"/>
      <c r="G112" s="104"/>
      <c r="H112" s="86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1"/>
      <c r="C113" s="1"/>
      <c r="D113" s="1"/>
      <c r="E113" s="1"/>
      <c r="F113" s="1"/>
      <c r="G113" s="1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1"/>
      <c r="C114" s="1"/>
      <c r="D114" s="1"/>
      <c r="E114" s="1"/>
      <c r="F114" s="1"/>
      <c r="G114" s="1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1"/>
      <c r="C115" s="1"/>
      <c r="D115" s="1"/>
      <c r="E115" s="1"/>
      <c r="F115" s="1"/>
      <c r="G115" s="1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93"/>
      <c r="B116" s="1"/>
      <c r="C116" s="1"/>
      <c r="D116" s="1"/>
      <c r="E116" s="1"/>
      <c r="F116" s="1"/>
      <c r="G116" s="1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>
      <c r="A117" s="9"/>
      <c r="B117" s="1"/>
      <c r="C117" s="1"/>
      <c r="D117" s="1"/>
      <c r="E117" s="1"/>
      <c r="F117" s="1"/>
      <c r="G117" s="65"/>
      <c r="H117" s="1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>
      <c r="A118" s="9"/>
      <c r="B118" s="1"/>
      <c r="C118" s="1"/>
      <c r="D118" s="1"/>
      <c r="E118" s="1"/>
      <c r="F118" s="1"/>
      <c r="G118" s="1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9"/>
      <c r="B119" s="1"/>
      <c r="C119" s="1"/>
      <c r="D119" s="98"/>
      <c r="E119" s="67"/>
      <c r="F119" s="1"/>
      <c r="G119" s="1"/>
      <c r="H119" s="3"/>
      <c r="I119" s="12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>
      <c r="A120" s="9"/>
      <c r="B120" s="1"/>
      <c r="C120" s="1"/>
      <c r="D120" s="98"/>
      <c r="E120" s="67"/>
      <c r="F120" s="1"/>
      <c r="G120" s="1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9"/>
      <c r="B121" s="1"/>
      <c r="C121" s="106"/>
      <c r="D121" s="98"/>
      <c r="E121" s="106"/>
      <c r="F121" s="1"/>
      <c r="G121" s="1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76"/>
      <c r="C122" s="1"/>
      <c r="D122" s="76"/>
      <c r="E122" s="1"/>
      <c r="F122" s="1"/>
      <c r="G122" s="219"/>
      <c r="H122" s="209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76"/>
      <c r="C123" s="77"/>
      <c r="D123" s="76"/>
      <c r="E123" s="102"/>
      <c r="F123" s="1"/>
      <c r="G123" s="219"/>
      <c r="H123" s="209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1"/>
      <c r="C124" s="1"/>
      <c r="D124" s="76"/>
      <c r="E124" s="76"/>
      <c r="F124" s="76"/>
      <c r="G124" s="1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1"/>
      <c r="C125" s="76"/>
      <c r="D125" s="76"/>
      <c r="E125" s="76"/>
      <c r="F125" s="76"/>
      <c r="G125" s="1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1"/>
      <c r="C126" s="76"/>
      <c r="D126" s="76"/>
      <c r="E126" s="1"/>
      <c r="F126" s="1"/>
      <c r="G126" s="1"/>
      <c r="H126" s="3"/>
      <c r="I126" s="46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" customHeight="1">
      <c r="A127" s="3"/>
      <c r="B127" s="1"/>
      <c r="C127" s="65"/>
      <c r="D127" s="1"/>
      <c r="E127" s="65"/>
      <c r="F127" s="1"/>
      <c r="G127" s="65"/>
      <c r="H127" s="18"/>
      <c r="I127" s="46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" customHeight="1">
      <c r="A128" s="3"/>
      <c r="B128" s="1"/>
      <c r="C128" s="65"/>
      <c r="D128" s="1"/>
      <c r="E128" s="65"/>
      <c r="F128" s="1"/>
      <c r="G128" s="65"/>
      <c r="H128" s="18"/>
      <c r="I128" s="46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" customHeight="1">
      <c r="A129" s="3"/>
      <c r="B129" s="1"/>
      <c r="C129" s="65"/>
      <c r="D129" s="1"/>
      <c r="E129" s="65"/>
      <c r="F129" s="1"/>
      <c r="G129" s="65"/>
      <c r="H129" s="18"/>
      <c r="I129" s="46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" customHeight="1">
      <c r="A130" s="3"/>
      <c r="B130" s="1"/>
      <c r="C130" s="65"/>
      <c r="D130" s="1"/>
      <c r="E130" s="65"/>
      <c r="F130" s="1"/>
      <c r="G130" s="65"/>
      <c r="H130" s="18"/>
      <c r="I130" s="46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" customHeight="1">
      <c r="A131" s="3"/>
      <c r="B131" s="1"/>
      <c r="C131" s="65"/>
      <c r="D131" s="1"/>
      <c r="E131" s="65"/>
      <c r="F131" s="1"/>
      <c r="G131" s="65"/>
      <c r="H131" s="18"/>
      <c r="I131" s="10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" customHeight="1">
      <c r="A132" s="3"/>
      <c r="B132" s="1"/>
      <c r="C132" s="65"/>
      <c r="D132" s="1"/>
      <c r="E132" s="65"/>
      <c r="F132" s="1"/>
      <c r="G132" s="65"/>
      <c r="H132" s="18"/>
      <c r="I132" s="108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" customHeight="1">
      <c r="A133" s="3"/>
      <c r="B133" s="1"/>
      <c r="C133" s="65"/>
      <c r="D133" s="1"/>
      <c r="E133" s="65"/>
      <c r="F133" s="1"/>
      <c r="G133" s="65"/>
      <c r="H133" s="18"/>
      <c r="I133" s="5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" customHeight="1">
      <c r="A134" s="3"/>
      <c r="B134" s="1"/>
      <c r="C134" s="65"/>
      <c r="D134" s="1"/>
      <c r="E134" s="65"/>
      <c r="F134" s="1"/>
      <c r="G134" s="65"/>
      <c r="H134" s="18"/>
      <c r="I134" s="5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" customHeight="1">
      <c r="A135" s="3"/>
      <c r="B135" s="1"/>
      <c r="C135" s="65"/>
      <c r="D135" s="1"/>
      <c r="E135" s="65"/>
      <c r="F135" s="1"/>
      <c r="G135" s="65"/>
      <c r="H135" s="18"/>
      <c r="I135" s="46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" customHeight="1">
      <c r="A136" s="3"/>
      <c r="B136" s="1"/>
      <c r="C136" s="65"/>
      <c r="D136" s="1"/>
      <c r="E136" s="65"/>
      <c r="F136" s="1"/>
      <c r="G136" s="65"/>
      <c r="H136" s="18"/>
      <c r="I136" s="4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" customHeight="1">
      <c r="A137" s="57"/>
      <c r="B137" s="1"/>
      <c r="C137" s="65"/>
      <c r="D137" s="1"/>
      <c r="E137" s="65"/>
      <c r="F137" s="1"/>
      <c r="G137" s="1"/>
      <c r="H137" s="3"/>
      <c r="I137" s="10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" customHeight="1">
      <c r="A138" s="3"/>
      <c r="B138" s="1"/>
      <c r="C138" s="65"/>
      <c r="D138" s="1"/>
      <c r="E138" s="65"/>
      <c r="F138" s="1"/>
      <c r="G138" s="65"/>
      <c r="H138" s="18"/>
      <c r="I138" s="10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>
      <c r="A139" s="5"/>
      <c r="B139" s="102"/>
      <c r="C139" s="102"/>
      <c r="D139" s="1"/>
      <c r="E139" s="102"/>
      <c r="F139" s="1"/>
      <c r="G139" s="102"/>
      <c r="H139" s="39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5"/>
      <c r="B140" s="65"/>
      <c r="C140" s="102"/>
      <c r="D140" s="1"/>
      <c r="E140" s="102"/>
      <c r="F140" s="1"/>
      <c r="G140" s="102"/>
      <c r="H140" s="39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5"/>
      <c r="B141" s="65"/>
      <c r="C141" s="102"/>
      <c r="D141" s="1"/>
      <c r="E141" s="102"/>
      <c r="F141" s="1"/>
      <c r="G141" s="102"/>
      <c r="H141" s="39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>
      <c r="A142" s="39"/>
      <c r="B142" s="109"/>
      <c r="C142" s="109"/>
      <c r="D142" s="1"/>
      <c r="E142" s="109"/>
      <c r="F142" s="1"/>
      <c r="G142" s="109"/>
      <c r="H142" s="100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>
      <c r="A143" s="39"/>
      <c r="B143" s="109"/>
      <c r="C143" s="109"/>
      <c r="D143" s="1"/>
      <c r="E143" s="109"/>
      <c r="F143" s="1"/>
      <c r="G143" s="109"/>
      <c r="H143" s="100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>
      <c r="A144" s="39"/>
      <c r="B144" s="109"/>
      <c r="C144" s="109"/>
      <c r="D144" s="1"/>
      <c r="E144" s="109"/>
      <c r="F144" s="1"/>
      <c r="G144" s="109"/>
      <c r="H144" s="100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>
      <c r="A145" s="5"/>
      <c r="B145" s="1"/>
      <c r="C145" s="1"/>
      <c r="D145" s="1"/>
      <c r="E145" s="1"/>
      <c r="F145" s="1"/>
      <c r="G145" s="1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.75" customHeight="1">
      <c r="A146" s="3"/>
      <c r="B146" s="1"/>
      <c r="C146" s="1"/>
      <c r="D146" s="1"/>
      <c r="E146" s="1"/>
      <c r="F146" s="1"/>
      <c r="G146" s="1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1"/>
      <c r="C147" s="1"/>
      <c r="D147" s="1"/>
      <c r="E147" s="1"/>
      <c r="F147" s="1"/>
      <c r="G147" s="1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74"/>
      <c r="B148" s="1"/>
      <c r="C148" s="1"/>
      <c r="D148" s="1"/>
      <c r="E148" s="1"/>
      <c r="F148" s="1"/>
      <c r="G148" s="1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74"/>
      <c r="B149" s="1"/>
      <c r="C149" s="1"/>
      <c r="D149" s="1"/>
      <c r="E149" s="1"/>
      <c r="F149" s="1"/>
      <c r="G149" s="1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1"/>
      <c r="C150" s="1"/>
      <c r="D150" s="1"/>
      <c r="E150" s="1"/>
      <c r="F150" s="1"/>
      <c r="G150" s="1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93"/>
      <c r="B151" s="1"/>
      <c r="C151" s="1"/>
      <c r="D151" s="1"/>
      <c r="E151" s="1"/>
      <c r="F151" s="1"/>
      <c r="G151" s="1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9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9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9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9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1"/>
      <c r="C157" s="1"/>
      <c r="D157" s="1"/>
      <c r="E157" s="1"/>
      <c r="F157" s="1"/>
      <c r="G157" s="1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1"/>
      <c r="C158" s="1"/>
      <c r="D158" s="1"/>
      <c r="E158" s="1"/>
      <c r="F158" s="1"/>
      <c r="G158" s="1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1"/>
      <c r="C159" s="1"/>
      <c r="D159" s="1"/>
      <c r="E159" s="1"/>
      <c r="F159" s="1"/>
      <c r="G159" s="1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1"/>
      <c r="C160" s="1"/>
      <c r="D160" s="1"/>
      <c r="E160" s="1"/>
      <c r="F160" s="1"/>
      <c r="G160" s="1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1"/>
      <c r="C161" s="1"/>
      <c r="D161" s="1"/>
      <c r="E161" s="1"/>
      <c r="F161" s="1"/>
      <c r="G161" s="1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1"/>
      <c r="C162" s="1"/>
      <c r="D162" s="1"/>
      <c r="E162" s="1"/>
      <c r="F162" s="1"/>
      <c r="G162" s="1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1"/>
      <c r="C163" s="1"/>
      <c r="D163" s="1"/>
      <c r="E163" s="1"/>
      <c r="F163" s="1"/>
      <c r="G163" s="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1"/>
      <c r="C164" s="1"/>
      <c r="D164" s="1"/>
      <c r="E164" s="1"/>
      <c r="F164" s="1"/>
      <c r="G164" s="1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1"/>
      <c r="C165" s="1"/>
      <c r="D165" s="1"/>
      <c r="E165" s="1"/>
      <c r="F165" s="1"/>
      <c r="G165" s="1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1"/>
      <c r="C166" s="1"/>
      <c r="D166" s="1"/>
      <c r="E166" s="1"/>
      <c r="F166" s="1"/>
      <c r="G166" s="1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1"/>
      <c r="C167" s="1"/>
      <c r="D167" s="1"/>
      <c r="E167" s="1"/>
      <c r="F167" s="1"/>
      <c r="G167" s="1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1"/>
      <c r="C168" s="1"/>
      <c r="D168" s="1"/>
      <c r="E168" s="1"/>
      <c r="F168" s="1"/>
      <c r="G168" s="1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1"/>
      <c r="C169" s="1"/>
      <c r="D169" s="1"/>
      <c r="E169" s="1"/>
      <c r="F169" s="1"/>
      <c r="G169" s="1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1"/>
      <c r="C170" s="1"/>
      <c r="D170" s="1"/>
      <c r="E170" s="1"/>
      <c r="F170" s="1"/>
      <c r="G170" s="1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1"/>
      <c r="C171" s="1"/>
      <c r="D171" s="1"/>
      <c r="E171" s="1"/>
      <c r="F171" s="1"/>
      <c r="G171" s="1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1"/>
      <c r="C172" s="1"/>
      <c r="D172" s="1"/>
      <c r="E172" s="1"/>
      <c r="F172" s="1"/>
      <c r="G172" s="1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1"/>
      <c r="C173" s="1"/>
      <c r="D173" s="1"/>
      <c r="E173" s="1"/>
      <c r="F173" s="1"/>
      <c r="G173" s="1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1"/>
      <c r="C174" s="1"/>
      <c r="D174" s="1"/>
      <c r="E174" s="1"/>
      <c r="F174" s="1"/>
      <c r="G174" s="1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1"/>
      <c r="C175" s="1"/>
      <c r="D175" s="1"/>
      <c r="E175" s="1"/>
      <c r="F175" s="1"/>
      <c r="G175" s="1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1"/>
      <c r="C176" s="1"/>
      <c r="D176" s="1"/>
      <c r="E176" s="1"/>
      <c r="F176" s="1"/>
      <c r="G176" s="1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1"/>
      <c r="C177" s="1"/>
      <c r="D177" s="1"/>
      <c r="E177" s="1"/>
      <c r="F177" s="1"/>
      <c r="G177" s="1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1"/>
      <c r="C178" s="1"/>
      <c r="D178" s="1"/>
      <c r="E178" s="1"/>
      <c r="F178" s="1"/>
      <c r="G178" s="1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1"/>
      <c r="C179" s="1"/>
      <c r="D179" s="1"/>
      <c r="E179" s="1"/>
      <c r="F179" s="1"/>
      <c r="G179" s="1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1"/>
      <c r="C180" s="1"/>
      <c r="D180" s="1"/>
      <c r="E180" s="1"/>
      <c r="F180" s="1"/>
      <c r="G180" s="1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1"/>
      <c r="C181" s="1"/>
      <c r="D181" s="1"/>
      <c r="E181" s="1"/>
      <c r="F181" s="1"/>
      <c r="G181" s="1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1"/>
      <c r="C182" s="1"/>
      <c r="D182" s="1"/>
      <c r="E182" s="1"/>
      <c r="F182" s="1"/>
      <c r="G182" s="1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1"/>
      <c r="C183" s="1"/>
      <c r="D183" s="1"/>
      <c r="E183" s="1"/>
      <c r="F183" s="1"/>
      <c r="G183" s="1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1"/>
      <c r="C184" s="1"/>
      <c r="D184" s="1"/>
      <c r="E184" s="1"/>
      <c r="F184" s="1"/>
      <c r="G184" s="1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1"/>
      <c r="C185" s="1"/>
      <c r="D185" s="1"/>
      <c r="E185" s="1"/>
      <c r="F185" s="1"/>
      <c r="G185" s="1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1"/>
      <c r="C186" s="1"/>
      <c r="D186" s="1"/>
      <c r="E186" s="1"/>
      <c r="F186" s="1"/>
      <c r="G186" s="1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1"/>
      <c r="C187" s="1"/>
      <c r="D187" s="1"/>
      <c r="E187" s="1"/>
      <c r="F187" s="1"/>
      <c r="G187" s="1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1"/>
      <c r="C188" s="1"/>
      <c r="D188" s="1"/>
      <c r="E188" s="1"/>
      <c r="F188" s="1"/>
      <c r="G188" s="1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1"/>
      <c r="C189" s="1"/>
      <c r="D189" s="1"/>
      <c r="E189" s="1"/>
      <c r="F189" s="1"/>
      <c r="G189" s="1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1"/>
      <c r="C190" s="1"/>
      <c r="D190" s="1"/>
      <c r="E190" s="1"/>
      <c r="F190" s="1"/>
      <c r="G190" s="1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1"/>
      <c r="C191" s="1"/>
      <c r="D191" s="1"/>
      <c r="E191" s="1"/>
      <c r="F191" s="1"/>
      <c r="G191" s="1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1"/>
      <c r="C192" s="1"/>
      <c r="D192" s="1"/>
      <c r="E192" s="1"/>
      <c r="F192" s="1"/>
      <c r="G192" s="1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1"/>
      <c r="C193" s="1"/>
      <c r="D193" s="1"/>
      <c r="E193" s="1"/>
      <c r="F193" s="1"/>
      <c r="G193" s="1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1"/>
      <c r="C194" s="1"/>
      <c r="D194" s="1"/>
      <c r="E194" s="1"/>
      <c r="F194" s="1"/>
      <c r="G194" s="1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1"/>
      <c r="C195" s="1"/>
      <c r="D195" s="1"/>
      <c r="E195" s="1"/>
      <c r="F195" s="1"/>
      <c r="G195" s="1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1"/>
      <c r="C196" s="1"/>
      <c r="D196" s="1"/>
      <c r="E196" s="1"/>
      <c r="F196" s="1"/>
      <c r="G196" s="1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1"/>
      <c r="C197" s="1"/>
      <c r="D197" s="1"/>
      <c r="E197" s="1"/>
      <c r="F197" s="1"/>
      <c r="G197" s="1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1"/>
      <c r="C198" s="1"/>
      <c r="D198" s="1"/>
      <c r="E198" s="1"/>
      <c r="F198" s="1"/>
      <c r="G198" s="1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1"/>
      <c r="C199" s="1"/>
      <c r="D199" s="1"/>
      <c r="E199" s="1"/>
      <c r="F199" s="1"/>
      <c r="G199" s="1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1"/>
      <c r="C200" s="1"/>
      <c r="D200" s="1"/>
      <c r="E200" s="1"/>
      <c r="F200" s="1"/>
      <c r="G200" s="1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1"/>
      <c r="C201" s="1"/>
      <c r="D201" s="1"/>
      <c r="E201" s="1"/>
      <c r="F201" s="1"/>
      <c r="G201" s="1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1"/>
      <c r="C202" s="1"/>
      <c r="D202" s="1"/>
      <c r="E202" s="1"/>
      <c r="F202" s="1"/>
      <c r="G202" s="1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1"/>
      <c r="C203" s="1"/>
      <c r="D203" s="1"/>
      <c r="E203" s="1"/>
      <c r="F203" s="1"/>
      <c r="G203" s="1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1"/>
      <c r="C204" s="1"/>
      <c r="D204" s="1"/>
      <c r="E204" s="1"/>
      <c r="F204" s="1"/>
      <c r="G204" s="1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1"/>
      <c r="C205" s="1"/>
      <c r="D205" s="1"/>
      <c r="E205" s="1"/>
      <c r="F205" s="1"/>
      <c r="G205" s="1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1"/>
      <c r="C206" s="1"/>
      <c r="D206" s="1"/>
      <c r="E206" s="1"/>
      <c r="F206" s="1"/>
      <c r="G206" s="1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1"/>
      <c r="C207" s="1"/>
      <c r="D207" s="1"/>
      <c r="E207" s="1"/>
      <c r="F207" s="1"/>
      <c r="G207" s="1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1"/>
      <c r="C208" s="1"/>
      <c r="D208" s="1"/>
      <c r="E208" s="1"/>
      <c r="F208" s="1"/>
      <c r="G208" s="1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1"/>
      <c r="C209" s="1"/>
      <c r="D209" s="1"/>
      <c r="E209" s="1"/>
      <c r="F209" s="1"/>
      <c r="G209" s="1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1"/>
      <c r="C210" s="1"/>
      <c r="D210" s="1"/>
      <c r="E210" s="1"/>
      <c r="F210" s="1"/>
      <c r="G210" s="1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1"/>
      <c r="C211" s="1"/>
      <c r="D211" s="1"/>
      <c r="E211" s="1"/>
      <c r="F211" s="1"/>
      <c r="G211" s="1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1"/>
      <c r="C212" s="1"/>
      <c r="D212" s="1"/>
      <c r="E212" s="1"/>
      <c r="F212" s="1"/>
      <c r="G212" s="1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1"/>
      <c r="C213" s="1"/>
      <c r="D213" s="1"/>
      <c r="E213" s="1"/>
      <c r="F213" s="1"/>
      <c r="G213" s="1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1"/>
      <c r="C214" s="1"/>
      <c r="D214" s="1"/>
      <c r="E214" s="1"/>
      <c r="F214" s="1"/>
      <c r="G214" s="1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1"/>
      <c r="C215" s="1"/>
      <c r="D215" s="1"/>
      <c r="E215" s="1"/>
      <c r="F215" s="1"/>
      <c r="G215" s="1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1"/>
      <c r="C216" s="1"/>
      <c r="D216" s="1"/>
      <c r="E216" s="1"/>
      <c r="F216" s="1"/>
      <c r="G216" s="1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1"/>
      <c r="C217" s="1"/>
      <c r="D217" s="1"/>
      <c r="E217" s="1"/>
      <c r="F217" s="1"/>
      <c r="G217" s="1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1"/>
      <c r="C218" s="1"/>
      <c r="D218" s="1"/>
      <c r="E218" s="1"/>
      <c r="F218" s="1"/>
      <c r="G218" s="1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1"/>
      <c r="C219" s="1"/>
      <c r="D219" s="1"/>
      <c r="E219" s="1"/>
      <c r="F219" s="1"/>
      <c r="G219" s="1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1"/>
      <c r="C220" s="1"/>
      <c r="D220" s="1"/>
      <c r="E220" s="1"/>
      <c r="F220" s="1"/>
      <c r="G220" s="1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1"/>
      <c r="C221" s="1"/>
      <c r="D221" s="1"/>
      <c r="E221" s="1"/>
      <c r="F221" s="1"/>
      <c r="G221" s="1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1"/>
      <c r="C222" s="1"/>
      <c r="D222" s="1"/>
      <c r="E222" s="1"/>
      <c r="F222" s="1"/>
      <c r="G222" s="1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1"/>
      <c r="C223" s="1"/>
      <c r="D223" s="1"/>
      <c r="E223" s="1"/>
      <c r="F223" s="1"/>
      <c r="G223" s="1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1"/>
      <c r="C224" s="1"/>
      <c r="D224" s="1"/>
      <c r="E224" s="1"/>
      <c r="F224" s="1"/>
      <c r="G224" s="1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1"/>
      <c r="C225" s="1"/>
      <c r="D225" s="1"/>
      <c r="E225" s="1"/>
      <c r="F225" s="1"/>
      <c r="G225" s="1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1"/>
      <c r="C226" s="1"/>
      <c r="D226" s="1"/>
      <c r="E226" s="1"/>
      <c r="F226" s="1"/>
      <c r="G226" s="1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1"/>
      <c r="C227" s="1"/>
      <c r="D227" s="1"/>
      <c r="E227" s="1"/>
      <c r="F227" s="1"/>
      <c r="G227" s="1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1"/>
      <c r="C228" s="1"/>
      <c r="D228" s="1"/>
      <c r="E228" s="1"/>
      <c r="F228" s="1"/>
      <c r="G228" s="1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1"/>
      <c r="C229" s="1"/>
      <c r="D229" s="1"/>
      <c r="E229" s="1"/>
      <c r="F229" s="1"/>
      <c r="G229" s="1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1"/>
      <c r="C230" s="1"/>
      <c r="D230" s="1"/>
      <c r="E230" s="1"/>
      <c r="F230" s="1"/>
      <c r="G230" s="1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1"/>
      <c r="C231" s="1"/>
      <c r="D231" s="1"/>
      <c r="E231" s="1"/>
      <c r="F231" s="1"/>
      <c r="G231" s="1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1"/>
      <c r="C232" s="1"/>
      <c r="D232" s="1"/>
      <c r="E232" s="1"/>
      <c r="F232" s="1"/>
      <c r="G232" s="1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1"/>
      <c r="C233" s="1"/>
      <c r="D233" s="1"/>
      <c r="E233" s="1"/>
      <c r="F233" s="1"/>
      <c r="G233" s="1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1"/>
      <c r="C234" s="1"/>
      <c r="D234" s="1"/>
      <c r="E234" s="1"/>
      <c r="F234" s="1"/>
      <c r="G234" s="1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1"/>
      <c r="C235" s="1"/>
      <c r="D235" s="1"/>
      <c r="E235" s="1"/>
      <c r="F235" s="1"/>
      <c r="G235" s="1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1"/>
      <c r="C236" s="1"/>
      <c r="D236" s="1"/>
      <c r="E236" s="1"/>
      <c r="F236" s="1"/>
      <c r="G236" s="1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1"/>
      <c r="C237" s="1"/>
      <c r="D237" s="1"/>
      <c r="E237" s="1"/>
      <c r="F237" s="1"/>
      <c r="G237" s="1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1"/>
      <c r="C238" s="1"/>
      <c r="D238" s="1"/>
      <c r="E238" s="1"/>
      <c r="F238" s="1"/>
      <c r="G238" s="1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1"/>
      <c r="C239" s="1"/>
      <c r="D239" s="1"/>
      <c r="E239" s="1"/>
      <c r="F239" s="1"/>
      <c r="G239" s="1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1"/>
      <c r="C240" s="1"/>
      <c r="D240" s="1"/>
      <c r="E240" s="1"/>
      <c r="F240" s="1"/>
      <c r="G240" s="1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1"/>
      <c r="C241" s="1"/>
      <c r="D241" s="1"/>
      <c r="E241" s="1"/>
      <c r="F241" s="1"/>
      <c r="G241" s="1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1"/>
      <c r="C242" s="1"/>
      <c r="D242" s="1"/>
      <c r="E242" s="1"/>
      <c r="F242" s="1"/>
      <c r="G242" s="1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1"/>
      <c r="C243" s="1"/>
      <c r="D243" s="1"/>
      <c r="E243" s="1"/>
      <c r="F243" s="1"/>
      <c r="G243" s="1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1"/>
      <c r="C244" s="1"/>
      <c r="D244" s="1"/>
      <c r="E244" s="1"/>
      <c r="F244" s="1"/>
      <c r="G244" s="1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1"/>
      <c r="C245" s="1"/>
      <c r="D245" s="1"/>
      <c r="E245" s="1"/>
      <c r="F245" s="1"/>
      <c r="G245" s="1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1"/>
      <c r="C246" s="1"/>
      <c r="D246" s="1"/>
      <c r="E246" s="1"/>
      <c r="F246" s="1"/>
      <c r="G246" s="1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1"/>
      <c r="C247" s="1"/>
      <c r="D247" s="1"/>
      <c r="E247" s="1"/>
      <c r="F247" s="1"/>
      <c r="G247" s="1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1"/>
      <c r="C248" s="1"/>
      <c r="D248" s="1"/>
      <c r="E248" s="1"/>
      <c r="F248" s="1"/>
      <c r="G248" s="1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1"/>
      <c r="C249" s="1"/>
      <c r="D249" s="1"/>
      <c r="E249" s="1"/>
      <c r="F249" s="1"/>
      <c r="G249" s="1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1"/>
      <c r="C250" s="1"/>
      <c r="D250" s="1"/>
      <c r="E250" s="1"/>
      <c r="F250" s="1"/>
      <c r="G250" s="1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1"/>
      <c r="C251" s="1"/>
      <c r="D251" s="1"/>
      <c r="E251" s="1"/>
      <c r="F251" s="1"/>
      <c r="G251" s="1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1"/>
      <c r="C252" s="1"/>
      <c r="D252" s="1"/>
      <c r="E252" s="1"/>
      <c r="F252" s="1"/>
      <c r="G252" s="1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1"/>
      <c r="C253" s="1"/>
      <c r="D253" s="1"/>
      <c r="E253" s="1"/>
      <c r="F253" s="1"/>
      <c r="G253" s="1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1"/>
      <c r="C254" s="1"/>
      <c r="D254" s="1"/>
      <c r="E254" s="1"/>
      <c r="F254" s="1"/>
      <c r="G254" s="1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1"/>
      <c r="C255" s="1"/>
      <c r="D255" s="1"/>
      <c r="E255" s="1"/>
      <c r="F255" s="1"/>
      <c r="G255" s="1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1"/>
      <c r="C256" s="1"/>
      <c r="D256" s="1"/>
      <c r="E256" s="1"/>
      <c r="F256" s="1"/>
      <c r="G256" s="1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1"/>
      <c r="C257" s="1"/>
      <c r="D257" s="1"/>
      <c r="E257" s="1"/>
      <c r="F257" s="1"/>
      <c r="G257" s="1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1"/>
      <c r="C258" s="1"/>
      <c r="D258" s="1"/>
      <c r="E258" s="1"/>
      <c r="F258" s="1"/>
      <c r="G258" s="1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1"/>
      <c r="C259" s="1"/>
      <c r="D259" s="1"/>
      <c r="E259" s="1"/>
      <c r="F259" s="1"/>
      <c r="G259" s="1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1"/>
      <c r="C260" s="1"/>
      <c r="D260" s="1"/>
      <c r="E260" s="1"/>
      <c r="F260" s="1"/>
      <c r="G260" s="1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1"/>
      <c r="C261" s="1"/>
      <c r="D261" s="1"/>
      <c r="E261" s="1"/>
      <c r="F261" s="1"/>
      <c r="G261" s="1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1"/>
      <c r="C262" s="1"/>
      <c r="D262" s="1"/>
      <c r="E262" s="1"/>
      <c r="F262" s="1"/>
      <c r="G262" s="1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1"/>
      <c r="C263" s="1"/>
      <c r="D263" s="1"/>
      <c r="E263" s="1"/>
      <c r="F263" s="1"/>
      <c r="G263" s="1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1"/>
      <c r="C264" s="1"/>
      <c r="D264" s="1"/>
      <c r="E264" s="1"/>
      <c r="F264" s="1"/>
      <c r="G264" s="1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1"/>
      <c r="C265" s="1"/>
      <c r="D265" s="1"/>
      <c r="E265" s="1"/>
      <c r="F265" s="1"/>
      <c r="G265" s="1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1"/>
      <c r="C266" s="1"/>
      <c r="D266" s="1"/>
      <c r="E266" s="1"/>
      <c r="F266" s="1"/>
      <c r="G266" s="1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1"/>
      <c r="C267" s="1"/>
      <c r="D267" s="1"/>
      <c r="E267" s="1"/>
      <c r="F267" s="1"/>
      <c r="G267" s="1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1"/>
      <c r="C268" s="1"/>
      <c r="D268" s="1"/>
      <c r="E268" s="1"/>
      <c r="F268" s="1"/>
      <c r="G268" s="1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1"/>
      <c r="C269" s="1"/>
      <c r="D269" s="1"/>
      <c r="E269" s="1"/>
      <c r="F269" s="1"/>
      <c r="G269" s="1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1"/>
      <c r="C270" s="1"/>
      <c r="D270" s="1"/>
      <c r="E270" s="1"/>
      <c r="F270" s="1"/>
      <c r="G270" s="1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1"/>
      <c r="C271" s="1"/>
      <c r="D271" s="1"/>
      <c r="E271" s="1"/>
      <c r="F271" s="1"/>
      <c r="G271" s="1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1"/>
      <c r="C272" s="1"/>
      <c r="D272" s="1"/>
      <c r="E272" s="1"/>
      <c r="F272" s="1"/>
      <c r="G272" s="1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1"/>
      <c r="C273" s="1"/>
      <c r="D273" s="1"/>
      <c r="E273" s="1"/>
      <c r="F273" s="1"/>
      <c r="G273" s="1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1"/>
      <c r="C274" s="1"/>
      <c r="D274" s="1"/>
      <c r="E274" s="1"/>
      <c r="F274" s="1"/>
      <c r="G274" s="1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1"/>
      <c r="C275" s="1"/>
      <c r="D275" s="1"/>
      <c r="E275" s="1"/>
      <c r="F275" s="1"/>
      <c r="G275" s="1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1"/>
      <c r="C276" s="1"/>
      <c r="D276" s="1"/>
      <c r="E276" s="1"/>
      <c r="F276" s="1"/>
      <c r="G276" s="1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1"/>
      <c r="C277" s="1"/>
      <c r="D277" s="1"/>
      <c r="E277" s="1"/>
      <c r="F277" s="1"/>
      <c r="G277" s="1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1"/>
      <c r="C278" s="1"/>
      <c r="D278" s="1"/>
      <c r="E278" s="1"/>
      <c r="F278" s="1"/>
      <c r="G278" s="1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1"/>
      <c r="C279" s="1"/>
      <c r="D279" s="1"/>
      <c r="E279" s="1"/>
      <c r="F279" s="1"/>
      <c r="G279" s="1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1"/>
      <c r="C280" s="1"/>
      <c r="D280" s="1"/>
      <c r="E280" s="1"/>
      <c r="F280" s="1"/>
      <c r="G280" s="1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1"/>
      <c r="C281" s="1"/>
      <c r="D281" s="1"/>
      <c r="E281" s="1"/>
      <c r="F281" s="1"/>
      <c r="G281" s="1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1"/>
      <c r="C282" s="1"/>
      <c r="D282" s="1"/>
      <c r="E282" s="1"/>
      <c r="F282" s="1"/>
      <c r="G282" s="1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1"/>
      <c r="C283" s="1"/>
      <c r="D283" s="1"/>
      <c r="E283" s="1"/>
      <c r="F283" s="1"/>
      <c r="G283" s="1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1"/>
      <c r="C284" s="1"/>
      <c r="D284" s="1"/>
      <c r="E284" s="1"/>
      <c r="F284" s="1"/>
      <c r="G284" s="1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1"/>
      <c r="C285" s="1"/>
      <c r="D285" s="1"/>
      <c r="E285" s="1"/>
      <c r="F285" s="1"/>
      <c r="G285" s="1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1"/>
      <c r="C286" s="1"/>
      <c r="D286" s="1"/>
      <c r="E286" s="1"/>
      <c r="F286" s="1"/>
      <c r="G286" s="1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1"/>
      <c r="C287" s="1"/>
      <c r="D287" s="1"/>
      <c r="E287" s="1"/>
      <c r="F287" s="1"/>
      <c r="G287" s="1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1"/>
      <c r="C288" s="1"/>
      <c r="D288" s="1"/>
      <c r="E288" s="1"/>
      <c r="F288" s="1"/>
      <c r="G288" s="1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1"/>
      <c r="C289" s="1"/>
      <c r="D289" s="1"/>
      <c r="E289" s="1"/>
      <c r="F289" s="1"/>
      <c r="G289" s="1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1"/>
      <c r="C290" s="1"/>
      <c r="D290" s="1"/>
      <c r="E290" s="1"/>
      <c r="F290" s="1"/>
      <c r="G290" s="1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1"/>
      <c r="C291" s="1"/>
      <c r="D291" s="1"/>
      <c r="E291" s="1"/>
      <c r="F291" s="1"/>
      <c r="G291" s="1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1"/>
      <c r="C292" s="1"/>
      <c r="D292" s="1"/>
      <c r="E292" s="1"/>
      <c r="F292" s="1"/>
      <c r="G292" s="1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1"/>
      <c r="C293" s="1"/>
      <c r="D293" s="1"/>
      <c r="E293" s="1"/>
      <c r="F293" s="1"/>
      <c r="G293" s="1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1"/>
      <c r="C294" s="1"/>
      <c r="D294" s="1"/>
      <c r="E294" s="1"/>
      <c r="F294" s="1"/>
      <c r="G294" s="1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1"/>
      <c r="C295" s="1"/>
      <c r="D295" s="1"/>
      <c r="E295" s="1"/>
      <c r="F295" s="1"/>
      <c r="G295" s="1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1"/>
      <c r="C296" s="1"/>
      <c r="D296" s="1"/>
      <c r="E296" s="1"/>
      <c r="F296" s="1"/>
      <c r="G296" s="1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1"/>
      <c r="C297" s="1"/>
      <c r="D297" s="1"/>
      <c r="E297" s="1"/>
      <c r="F297" s="1"/>
      <c r="G297" s="1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1"/>
      <c r="C298" s="1"/>
      <c r="D298" s="1"/>
      <c r="E298" s="1"/>
      <c r="F298" s="1"/>
      <c r="G298" s="1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1"/>
      <c r="C299" s="1"/>
      <c r="D299" s="1"/>
      <c r="E299" s="1"/>
      <c r="F299" s="1"/>
      <c r="G299" s="1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1"/>
      <c r="C300" s="1"/>
      <c r="D300" s="1"/>
      <c r="E300" s="1"/>
      <c r="F300" s="1"/>
      <c r="G300" s="1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1"/>
      <c r="C301" s="1"/>
      <c r="D301" s="1"/>
      <c r="E301" s="1"/>
      <c r="F301" s="1"/>
      <c r="G301" s="1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1"/>
      <c r="C302" s="1"/>
      <c r="D302" s="1"/>
      <c r="E302" s="1"/>
      <c r="F302" s="1"/>
      <c r="G302" s="1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1"/>
      <c r="C303" s="1"/>
      <c r="D303" s="1"/>
      <c r="E303" s="1"/>
      <c r="F303" s="1"/>
      <c r="G303" s="1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1"/>
      <c r="C304" s="1"/>
      <c r="D304" s="1"/>
      <c r="E304" s="1"/>
      <c r="F304" s="1"/>
      <c r="G304" s="1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1"/>
      <c r="C305" s="1"/>
      <c r="D305" s="1"/>
      <c r="E305" s="1"/>
      <c r="F305" s="1"/>
      <c r="G305" s="1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1"/>
      <c r="C306" s="1"/>
      <c r="D306" s="1"/>
      <c r="E306" s="1"/>
      <c r="F306" s="1"/>
      <c r="G306" s="1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1"/>
      <c r="C307" s="1"/>
      <c r="D307" s="1"/>
      <c r="E307" s="1"/>
      <c r="F307" s="1"/>
      <c r="G307" s="1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1"/>
      <c r="C308" s="1"/>
      <c r="D308" s="1"/>
      <c r="E308" s="1"/>
      <c r="F308" s="1"/>
      <c r="G308" s="1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1"/>
      <c r="C309" s="1"/>
      <c r="D309" s="1"/>
      <c r="E309" s="1"/>
      <c r="F309" s="1"/>
      <c r="G309" s="1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1"/>
      <c r="C310" s="1"/>
      <c r="D310" s="1"/>
      <c r="E310" s="1"/>
      <c r="F310" s="1"/>
      <c r="G310" s="1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1"/>
      <c r="C311" s="1"/>
      <c r="D311" s="1"/>
      <c r="E311" s="1"/>
      <c r="F311" s="1"/>
      <c r="G311" s="1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1"/>
      <c r="C312" s="1"/>
      <c r="D312" s="1"/>
      <c r="E312" s="1"/>
      <c r="F312" s="1"/>
      <c r="G312" s="1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1"/>
      <c r="C313" s="1"/>
      <c r="D313" s="1"/>
      <c r="E313" s="1"/>
      <c r="F313" s="1"/>
      <c r="G313" s="1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1"/>
      <c r="C314" s="1"/>
      <c r="D314" s="1"/>
      <c r="E314" s="1"/>
      <c r="F314" s="1"/>
      <c r="G314" s="1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1"/>
      <c r="C315" s="1"/>
      <c r="D315" s="1"/>
      <c r="E315" s="1"/>
      <c r="F315" s="1"/>
      <c r="G315" s="1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1"/>
      <c r="C316" s="1"/>
      <c r="D316" s="1"/>
      <c r="E316" s="1"/>
      <c r="F316" s="1"/>
      <c r="G316" s="1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1"/>
      <c r="C317" s="1"/>
      <c r="D317" s="1"/>
      <c r="E317" s="1"/>
      <c r="F317" s="1"/>
      <c r="G317" s="1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1"/>
      <c r="C318" s="1"/>
      <c r="D318" s="1"/>
      <c r="E318" s="1"/>
      <c r="F318" s="1"/>
      <c r="G318" s="1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1"/>
      <c r="C319" s="1"/>
      <c r="D319" s="1"/>
      <c r="E319" s="1"/>
      <c r="F319" s="1"/>
      <c r="G319" s="1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1"/>
      <c r="C320" s="1"/>
      <c r="D320" s="1"/>
      <c r="E320" s="1"/>
      <c r="F320" s="1"/>
      <c r="G320" s="1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1"/>
      <c r="C321" s="1"/>
      <c r="D321" s="1"/>
      <c r="E321" s="1"/>
      <c r="F321" s="1"/>
      <c r="G321" s="1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1"/>
      <c r="C322" s="1"/>
      <c r="D322" s="1"/>
      <c r="E322" s="1"/>
      <c r="F322" s="1"/>
      <c r="G322" s="1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1"/>
      <c r="C323" s="1"/>
      <c r="D323" s="1"/>
      <c r="E323" s="1"/>
      <c r="F323" s="1"/>
      <c r="G323" s="1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1"/>
      <c r="C324" s="1"/>
      <c r="D324" s="1"/>
      <c r="E324" s="1"/>
      <c r="F324" s="1"/>
      <c r="G324" s="1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1"/>
      <c r="C325" s="1"/>
      <c r="D325" s="1"/>
      <c r="E325" s="1"/>
      <c r="F325" s="1"/>
      <c r="G325" s="1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1"/>
      <c r="C326" s="1"/>
      <c r="D326" s="1"/>
      <c r="E326" s="1"/>
      <c r="F326" s="1"/>
      <c r="G326" s="1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1"/>
      <c r="C327" s="1"/>
      <c r="D327" s="1"/>
      <c r="E327" s="1"/>
      <c r="F327" s="1"/>
      <c r="G327" s="1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1"/>
      <c r="C328" s="1"/>
      <c r="D328" s="1"/>
      <c r="E328" s="1"/>
      <c r="F328" s="1"/>
      <c r="G328" s="1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1"/>
      <c r="C329" s="1"/>
      <c r="D329" s="1"/>
      <c r="E329" s="1"/>
      <c r="F329" s="1"/>
      <c r="G329" s="1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1"/>
      <c r="C330" s="1"/>
      <c r="D330" s="1"/>
      <c r="E330" s="1"/>
      <c r="F330" s="1"/>
      <c r="G330" s="1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1"/>
      <c r="C331" s="1"/>
      <c r="D331" s="1"/>
      <c r="E331" s="1"/>
      <c r="F331" s="1"/>
      <c r="G331" s="1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1"/>
      <c r="C332" s="1"/>
      <c r="D332" s="1"/>
      <c r="E332" s="1"/>
      <c r="F332" s="1"/>
      <c r="G332" s="1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1"/>
      <c r="C333" s="1"/>
      <c r="D333" s="1"/>
      <c r="E333" s="1"/>
      <c r="F333" s="1"/>
      <c r="G333" s="1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1"/>
      <c r="C334" s="1"/>
      <c r="D334" s="1"/>
      <c r="E334" s="1"/>
      <c r="F334" s="1"/>
      <c r="G334" s="1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1"/>
      <c r="C335" s="1"/>
      <c r="D335" s="1"/>
      <c r="E335" s="1"/>
      <c r="F335" s="1"/>
      <c r="G335" s="1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1"/>
      <c r="C336" s="1"/>
      <c r="D336" s="1"/>
      <c r="E336" s="1"/>
      <c r="F336" s="1"/>
      <c r="G336" s="1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1"/>
      <c r="C337" s="1"/>
      <c r="D337" s="1"/>
      <c r="E337" s="1"/>
      <c r="F337" s="1"/>
      <c r="G337" s="1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1"/>
      <c r="C338" s="1"/>
      <c r="D338" s="1"/>
      <c r="E338" s="1"/>
      <c r="F338" s="1"/>
      <c r="G338" s="1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1"/>
      <c r="C339" s="1"/>
      <c r="D339" s="1"/>
      <c r="E339" s="1"/>
      <c r="F339" s="1"/>
      <c r="G339" s="1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1"/>
      <c r="C340" s="1"/>
      <c r="D340" s="1"/>
      <c r="E340" s="1"/>
      <c r="F340" s="1"/>
      <c r="G340" s="1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1"/>
      <c r="C341" s="1"/>
      <c r="D341" s="1"/>
      <c r="E341" s="1"/>
      <c r="F341" s="1"/>
      <c r="G341" s="1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1"/>
      <c r="C342" s="1"/>
      <c r="D342" s="1"/>
      <c r="E342" s="1"/>
      <c r="F342" s="1"/>
      <c r="G342" s="1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1"/>
      <c r="C343" s="1"/>
      <c r="D343" s="1"/>
      <c r="E343" s="1"/>
      <c r="F343" s="1"/>
      <c r="G343" s="1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1"/>
      <c r="C344" s="1"/>
      <c r="D344" s="1"/>
      <c r="E344" s="1"/>
      <c r="F344" s="1"/>
      <c r="G344" s="1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1"/>
      <c r="C345" s="1"/>
      <c r="D345" s="1"/>
      <c r="E345" s="1"/>
      <c r="F345" s="1"/>
      <c r="G345" s="1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1"/>
      <c r="C346" s="1"/>
      <c r="D346" s="1"/>
      <c r="E346" s="1"/>
      <c r="F346" s="1"/>
      <c r="G346" s="1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1"/>
      <c r="C347" s="1"/>
      <c r="D347" s="1"/>
      <c r="E347" s="1"/>
      <c r="F347" s="1"/>
      <c r="G347" s="1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1"/>
      <c r="C348" s="1"/>
      <c r="D348" s="1"/>
      <c r="E348" s="1"/>
      <c r="F348" s="1"/>
      <c r="G348" s="1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1"/>
      <c r="C349" s="1"/>
      <c r="D349" s="1"/>
      <c r="E349" s="1"/>
      <c r="F349" s="1"/>
      <c r="G349" s="1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1"/>
      <c r="C350" s="1"/>
      <c r="D350" s="1"/>
      <c r="E350" s="1"/>
      <c r="F350" s="1"/>
      <c r="G350" s="1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1"/>
      <c r="C351" s="1"/>
      <c r="D351" s="1"/>
      <c r="E351" s="1"/>
      <c r="F351" s="1"/>
      <c r="G351" s="1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1"/>
      <c r="C352" s="1"/>
      <c r="D352" s="1"/>
      <c r="E352" s="1"/>
      <c r="F352" s="1"/>
      <c r="G352" s="1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1"/>
      <c r="C353" s="1"/>
      <c r="D353" s="1"/>
      <c r="E353" s="1"/>
      <c r="F353" s="1"/>
      <c r="G353" s="1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1"/>
      <c r="C354" s="1"/>
      <c r="D354" s="1"/>
      <c r="E354" s="1"/>
      <c r="F354" s="1"/>
      <c r="G354" s="1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1"/>
      <c r="C355" s="1"/>
      <c r="D355" s="1"/>
      <c r="E355" s="1"/>
      <c r="F355" s="1"/>
      <c r="G355" s="1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1"/>
      <c r="C356" s="1"/>
      <c r="D356" s="1"/>
      <c r="E356" s="1"/>
      <c r="F356" s="1"/>
      <c r="G356" s="1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1"/>
      <c r="C357" s="1"/>
      <c r="D357" s="1"/>
      <c r="E357" s="1"/>
      <c r="F357" s="1"/>
      <c r="G357" s="1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1"/>
      <c r="C358" s="1"/>
      <c r="D358" s="1"/>
      <c r="E358" s="1"/>
      <c r="F358" s="1"/>
      <c r="G358" s="1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1"/>
      <c r="C359" s="1"/>
      <c r="D359" s="1"/>
      <c r="E359" s="1"/>
      <c r="F359" s="1"/>
      <c r="G359" s="1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1"/>
      <c r="C360" s="1"/>
      <c r="D360" s="1"/>
      <c r="E360" s="1"/>
      <c r="F360" s="1"/>
      <c r="G360" s="1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1"/>
      <c r="C361" s="1"/>
      <c r="D361" s="1"/>
      <c r="E361" s="1"/>
      <c r="F361" s="1"/>
      <c r="G361" s="1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1"/>
      <c r="C362" s="1"/>
      <c r="D362" s="1"/>
      <c r="E362" s="1"/>
      <c r="F362" s="1"/>
      <c r="G362" s="1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1"/>
      <c r="C363" s="1"/>
      <c r="D363" s="1"/>
      <c r="E363" s="1"/>
      <c r="F363" s="1"/>
      <c r="G363" s="1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1"/>
      <c r="C364" s="1"/>
      <c r="D364" s="1"/>
      <c r="E364" s="1"/>
      <c r="F364" s="1"/>
      <c r="G364" s="1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1"/>
      <c r="C365" s="1"/>
      <c r="D365" s="1"/>
      <c r="E365" s="1"/>
      <c r="F365" s="1"/>
      <c r="G365" s="1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1"/>
      <c r="C366" s="1"/>
      <c r="D366" s="1"/>
      <c r="E366" s="1"/>
      <c r="F366" s="1"/>
      <c r="G366" s="1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1"/>
      <c r="C367" s="1"/>
      <c r="D367" s="1"/>
      <c r="E367" s="1"/>
      <c r="F367" s="1"/>
      <c r="G367" s="1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1"/>
      <c r="C368" s="1"/>
      <c r="D368" s="1"/>
      <c r="E368" s="1"/>
      <c r="F368" s="1"/>
      <c r="G368" s="1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1"/>
      <c r="C369" s="1"/>
      <c r="D369" s="1"/>
      <c r="E369" s="1"/>
      <c r="F369" s="1"/>
      <c r="G369" s="1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1"/>
      <c r="C370" s="1"/>
      <c r="D370" s="1"/>
      <c r="E370" s="1"/>
      <c r="F370" s="1"/>
      <c r="G370" s="1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1"/>
      <c r="C371" s="1"/>
      <c r="D371" s="1"/>
      <c r="E371" s="1"/>
      <c r="F371" s="1"/>
      <c r="G371" s="1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1"/>
      <c r="C372" s="1"/>
      <c r="D372" s="1"/>
      <c r="E372" s="1"/>
      <c r="F372" s="1"/>
      <c r="G372" s="1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1"/>
      <c r="C373" s="1"/>
      <c r="D373" s="1"/>
      <c r="E373" s="1"/>
      <c r="F373" s="1"/>
      <c r="G373" s="1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1"/>
      <c r="C374" s="1"/>
      <c r="D374" s="1"/>
      <c r="E374" s="1"/>
      <c r="F374" s="1"/>
      <c r="G374" s="1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1"/>
      <c r="C375" s="1"/>
      <c r="D375" s="1"/>
      <c r="E375" s="1"/>
      <c r="F375" s="1"/>
      <c r="G375" s="1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1"/>
      <c r="C376" s="1"/>
      <c r="D376" s="1"/>
      <c r="E376" s="1"/>
      <c r="F376" s="1"/>
      <c r="G376" s="1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1"/>
      <c r="C377" s="1"/>
      <c r="D377" s="1"/>
      <c r="E377" s="1"/>
      <c r="F377" s="1"/>
      <c r="G377" s="1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1"/>
      <c r="C378" s="1"/>
      <c r="D378" s="1"/>
      <c r="E378" s="1"/>
      <c r="F378" s="1"/>
      <c r="G378" s="1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1"/>
      <c r="C379" s="1"/>
      <c r="D379" s="1"/>
      <c r="E379" s="1"/>
      <c r="F379" s="1"/>
      <c r="G379" s="1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1"/>
      <c r="C380" s="1"/>
      <c r="D380" s="1"/>
      <c r="E380" s="1"/>
      <c r="F380" s="1"/>
      <c r="G380" s="1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1"/>
      <c r="C381" s="1"/>
      <c r="D381" s="1"/>
      <c r="E381" s="1"/>
      <c r="F381" s="1"/>
      <c r="G381" s="1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1"/>
      <c r="C382" s="1"/>
      <c r="D382" s="1"/>
      <c r="E382" s="1"/>
      <c r="F382" s="1"/>
      <c r="G382" s="1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1"/>
      <c r="C383" s="1"/>
      <c r="D383" s="1"/>
      <c r="E383" s="1"/>
      <c r="F383" s="1"/>
      <c r="G383" s="1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1"/>
      <c r="C384" s="1"/>
      <c r="D384" s="1"/>
      <c r="E384" s="1"/>
      <c r="F384" s="1"/>
      <c r="G384" s="1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1"/>
      <c r="C385" s="1"/>
      <c r="D385" s="1"/>
      <c r="E385" s="1"/>
      <c r="F385" s="1"/>
      <c r="G385" s="1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1"/>
      <c r="C386" s="1"/>
      <c r="D386" s="1"/>
      <c r="E386" s="1"/>
      <c r="F386" s="1"/>
      <c r="G386" s="1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1"/>
      <c r="C387" s="1"/>
      <c r="D387" s="1"/>
      <c r="E387" s="1"/>
      <c r="F387" s="1"/>
      <c r="G387" s="1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1"/>
      <c r="C388" s="1"/>
      <c r="D388" s="1"/>
      <c r="E388" s="1"/>
      <c r="F388" s="1"/>
      <c r="G388" s="1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1"/>
      <c r="C389" s="1"/>
      <c r="D389" s="1"/>
      <c r="E389" s="1"/>
      <c r="F389" s="1"/>
      <c r="G389" s="1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1"/>
      <c r="C390" s="1"/>
      <c r="D390" s="1"/>
      <c r="E390" s="1"/>
      <c r="F390" s="1"/>
      <c r="G390" s="1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1"/>
      <c r="C391" s="1"/>
      <c r="D391" s="1"/>
      <c r="E391" s="1"/>
      <c r="F391" s="1"/>
      <c r="G391" s="1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1"/>
      <c r="C392" s="1"/>
      <c r="D392" s="1"/>
      <c r="E392" s="1"/>
      <c r="F392" s="1"/>
      <c r="G392" s="1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1"/>
      <c r="C393" s="1"/>
      <c r="D393" s="1"/>
      <c r="E393" s="1"/>
      <c r="F393" s="1"/>
      <c r="G393" s="1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1"/>
      <c r="C394" s="1"/>
      <c r="D394" s="1"/>
      <c r="E394" s="1"/>
      <c r="F394" s="1"/>
      <c r="G394" s="1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1"/>
      <c r="C395" s="1"/>
      <c r="D395" s="1"/>
      <c r="E395" s="1"/>
      <c r="F395" s="1"/>
      <c r="G395" s="1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1"/>
      <c r="C396" s="1"/>
      <c r="D396" s="1"/>
      <c r="E396" s="1"/>
      <c r="F396" s="1"/>
      <c r="G396" s="1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1"/>
      <c r="C397" s="1"/>
      <c r="D397" s="1"/>
      <c r="E397" s="1"/>
      <c r="F397" s="1"/>
      <c r="G397" s="1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1"/>
      <c r="C398" s="1"/>
      <c r="D398" s="1"/>
      <c r="E398" s="1"/>
      <c r="F398" s="1"/>
      <c r="G398" s="1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1"/>
      <c r="C399" s="1"/>
      <c r="D399" s="1"/>
      <c r="E399" s="1"/>
      <c r="F399" s="1"/>
      <c r="G399" s="1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1"/>
      <c r="C400" s="1"/>
      <c r="D400" s="1"/>
      <c r="E400" s="1"/>
      <c r="F400" s="1"/>
      <c r="G400" s="1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1"/>
      <c r="C401" s="1"/>
      <c r="D401" s="1"/>
      <c r="E401" s="1"/>
      <c r="F401" s="1"/>
      <c r="G401" s="1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1"/>
      <c r="C402" s="1"/>
      <c r="D402" s="1"/>
      <c r="E402" s="1"/>
      <c r="F402" s="1"/>
      <c r="G402" s="1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1"/>
      <c r="C403" s="1"/>
      <c r="D403" s="1"/>
      <c r="E403" s="1"/>
      <c r="F403" s="1"/>
      <c r="G403" s="1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1"/>
      <c r="C404" s="1"/>
      <c r="D404" s="1"/>
      <c r="E404" s="1"/>
      <c r="F404" s="1"/>
      <c r="G404" s="1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1"/>
      <c r="C405" s="1"/>
      <c r="D405" s="1"/>
      <c r="E405" s="1"/>
      <c r="F405" s="1"/>
      <c r="G405" s="1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1"/>
      <c r="C406" s="1"/>
      <c r="D406" s="1"/>
      <c r="E406" s="1"/>
      <c r="F406" s="1"/>
      <c r="G406" s="1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1"/>
      <c r="C407" s="1"/>
      <c r="D407" s="1"/>
      <c r="E407" s="1"/>
      <c r="F407" s="1"/>
      <c r="G407" s="1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1"/>
      <c r="C408" s="1"/>
      <c r="D408" s="1"/>
      <c r="E408" s="1"/>
      <c r="F408" s="1"/>
      <c r="G408" s="1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1"/>
      <c r="C409" s="1"/>
      <c r="D409" s="1"/>
      <c r="E409" s="1"/>
      <c r="F409" s="1"/>
      <c r="G409" s="1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1"/>
      <c r="C410" s="1"/>
      <c r="D410" s="1"/>
      <c r="E410" s="1"/>
      <c r="F410" s="1"/>
      <c r="G410" s="1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1"/>
      <c r="C411" s="1"/>
      <c r="D411" s="1"/>
      <c r="E411" s="1"/>
      <c r="F411" s="1"/>
      <c r="G411" s="1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1"/>
      <c r="C412" s="1"/>
      <c r="D412" s="1"/>
      <c r="E412" s="1"/>
      <c r="F412" s="1"/>
      <c r="G412" s="1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1"/>
      <c r="C413" s="1"/>
      <c r="D413" s="1"/>
      <c r="E413" s="1"/>
      <c r="F413" s="1"/>
      <c r="G413" s="1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1"/>
      <c r="C414" s="1"/>
      <c r="D414" s="1"/>
      <c r="E414" s="1"/>
      <c r="F414" s="1"/>
      <c r="G414" s="1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1"/>
      <c r="C415" s="1"/>
      <c r="D415" s="1"/>
      <c r="E415" s="1"/>
      <c r="F415" s="1"/>
      <c r="G415" s="1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1"/>
      <c r="C416" s="1"/>
      <c r="D416" s="1"/>
      <c r="E416" s="1"/>
      <c r="F416" s="1"/>
      <c r="G416" s="1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1"/>
      <c r="C417" s="1"/>
      <c r="D417" s="1"/>
      <c r="E417" s="1"/>
      <c r="F417" s="1"/>
      <c r="G417" s="1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1"/>
      <c r="C418" s="1"/>
      <c r="D418" s="1"/>
      <c r="E418" s="1"/>
      <c r="F418" s="1"/>
      <c r="G418" s="1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1"/>
      <c r="C419" s="1"/>
      <c r="D419" s="1"/>
      <c r="E419" s="1"/>
      <c r="F419" s="1"/>
      <c r="G419" s="1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1"/>
      <c r="C420" s="1"/>
      <c r="D420" s="1"/>
      <c r="E420" s="1"/>
      <c r="F420" s="1"/>
      <c r="G420" s="1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1"/>
      <c r="C421" s="1"/>
      <c r="D421" s="1"/>
      <c r="E421" s="1"/>
      <c r="F421" s="1"/>
      <c r="G421" s="1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1"/>
      <c r="C422" s="1"/>
      <c r="D422" s="1"/>
      <c r="E422" s="1"/>
      <c r="F422" s="1"/>
      <c r="G422" s="1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1"/>
      <c r="C423" s="1"/>
      <c r="D423" s="1"/>
      <c r="E423" s="1"/>
      <c r="F423" s="1"/>
      <c r="G423" s="1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1"/>
      <c r="C424" s="1"/>
      <c r="D424" s="1"/>
      <c r="E424" s="1"/>
      <c r="F424" s="1"/>
      <c r="G424" s="1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1"/>
      <c r="C425" s="1"/>
      <c r="D425" s="1"/>
      <c r="E425" s="1"/>
      <c r="F425" s="1"/>
      <c r="G425" s="1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1"/>
      <c r="C426" s="1"/>
      <c r="D426" s="1"/>
      <c r="E426" s="1"/>
      <c r="F426" s="1"/>
      <c r="G426" s="1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1"/>
      <c r="C427" s="1"/>
      <c r="D427" s="1"/>
      <c r="E427" s="1"/>
      <c r="F427" s="1"/>
      <c r="G427" s="1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1"/>
      <c r="C428" s="1"/>
      <c r="D428" s="1"/>
      <c r="E428" s="1"/>
      <c r="F428" s="1"/>
      <c r="G428" s="1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1"/>
      <c r="C429" s="1"/>
      <c r="D429" s="1"/>
      <c r="E429" s="1"/>
      <c r="F429" s="1"/>
      <c r="G429" s="1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1"/>
      <c r="C430" s="1"/>
      <c r="D430" s="1"/>
      <c r="E430" s="1"/>
      <c r="F430" s="1"/>
      <c r="G430" s="1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1"/>
      <c r="C431" s="1"/>
      <c r="D431" s="1"/>
      <c r="E431" s="1"/>
      <c r="F431" s="1"/>
      <c r="G431" s="1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1"/>
      <c r="C432" s="1"/>
      <c r="D432" s="1"/>
      <c r="E432" s="1"/>
      <c r="F432" s="1"/>
      <c r="G432" s="1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1"/>
      <c r="C433" s="1"/>
      <c r="D433" s="1"/>
      <c r="E433" s="1"/>
      <c r="F433" s="1"/>
      <c r="G433" s="1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1"/>
      <c r="C434" s="1"/>
      <c r="D434" s="1"/>
      <c r="E434" s="1"/>
      <c r="F434" s="1"/>
      <c r="G434" s="1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1"/>
      <c r="C435" s="1"/>
      <c r="D435" s="1"/>
      <c r="E435" s="1"/>
      <c r="F435" s="1"/>
      <c r="G435" s="1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1"/>
      <c r="C436" s="1"/>
      <c r="D436" s="1"/>
      <c r="E436" s="1"/>
      <c r="F436" s="1"/>
      <c r="G436" s="1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1"/>
      <c r="C437" s="1"/>
      <c r="D437" s="1"/>
      <c r="E437" s="1"/>
      <c r="F437" s="1"/>
      <c r="G437" s="1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1"/>
      <c r="C438" s="1"/>
      <c r="D438" s="1"/>
      <c r="E438" s="1"/>
      <c r="F438" s="1"/>
      <c r="G438" s="1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1"/>
      <c r="C439" s="1"/>
      <c r="D439" s="1"/>
      <c r="E439" s="1"/>
      <c r="F439" s="1"/>
      <c r="G439" s="1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1"/>
      <c r="C440" s="1"/>
      <c r="D440" s="1"/>
      <c r="E440" s="1"/>
      <c r="F440" s="1"/>
      <c r="G440" s="1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1"/>
      <c r="C441" s="1"/>
      <c r="D441" s="1"/>
      <c r="E441" s="1"/>
      <c r="F441" s="1"/>
      <c r="G441" s="1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1"/>
      <c r="C442" s="1"/>
      <c r="D442" s="1"/>
      <c r="E442" s="1"/>
      <c r="F442" s="1"/>
      <c r="G442" s="1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1"/>
      <c r="C443" s="1"/>
      <c r="D443" s="1"/>
      <c r="E443" s="1"/>
      <c r="F443" s="1"/>
      <c r="G443" s="1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1"/>
      <c r="C444" s="1"/>
      <c r="D444" s="1"/>
      <c r="E444" s="1"/>
      <c r="F444" s="1"/>
      <c r="G444" s="1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1"/>
      <c r="C445" s="1"/>
      <c r="D445" s="1"/>
      <c r="E445" s="1"/>
      <c r="F445" s="1"/>
      <c r="G445" s="1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1"/>
      <c r="C446" s="1"/>
      <c r="D446" s="1"/>
      <c r="E446" s="1"/>
      <c r="F446" s="1"/>
      <c r="G446" s="1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1"/>
      <c r="C447" s="1"/>
      <c r="D447" s="1"/>
      <c r="E447" s="1"/>
      <c r="F447" s="1"/>
      <c r="G447" s="1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1"/>
      <c r="C448" s="1"/>
      <c r="D448" s="1"/>
      <c r="E448" s="1"/>
      <c r="F448" s="1"/>
      <c r="G448" s="1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1"/>
      <c r="C449" s="1"/>
      <c r="D449" s="1"/>
      <c r="E449" s="1"/>
      <c r="F449" s="1"/>
      <c r="G449" s="1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1"/>
      <c r="C450" s="1"/>
      <c r="D450" s="1"/>
      <c r="E450" s="1"/>
      <c r="F450" s="1"/>
      <c r="G450" s="1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1"/>
      <c r="C451" s="1"/>
      <c r="D451" s="1"/>
      <c r="E451" s="1"/>
      <c r="F451" s="1"/>
      <c r="G451" s="1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1"/>
      <c r="C452" s="1"/>
      <c r="D452" s="1"/>
      <c r="E452" s="1"/>
      <c r="F452" s="1"/>
      <c r="G452" s="1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1"/>
      <c r="C453" s="1"/>
      <c r="D453" s="1"/>
      <c r="E453" s="1"/>
      <c r="F453" s="1"/>
      <c r="G453" s="1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1"/>
      <c r="C454" s="1"/>
      <c r="D454" s="1"/>
      <c r="E454" s="1"/>
      <c r="F454" s="1"/>
      <c r="G454" s="1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1"/>
      <c r="C455" s="1"/>
      <c r="D455" s="1"/>
      <c r="E455" s="1"/>
      <c r="F455" s="1"/>
      <c r="G455" s="1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1"/>
      <c r="C456" s="1"/>
      <c r="D456" s="1"/>
      <c r="E456" s="1"/>
      <c r="F456" s="1"/>
      <c r="G456" s="1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1"/>
      <c r="C457" s="1"/>
      <c r="D457" s="1"/>
      <c r="E457" s="1"/>
      <c r="F457" s="1"/>
      <c r="G457" s="1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1"/>
      <c r="C458" s="1"/>
      <c r="D458" s="1"/>
      <c r="E458" s="1"/>
      <c r="F458" s="1"/>
      <c r="G458" s="1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1"/>
      <c r="C459" s="1"/>
      <c r="D459" s="1"/>
      <c r="E459" s="1"/>
      <c r="F459" s="1"/>
      <c r="G459" s="1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1"/>
      <c r="C460" s="1"/>
      <c r="D460" s="1"/>
      <c r="E460" s="1"/>
      <c r="F460" s="1"/>
      <c r="G460" s="1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1"/>
      <c r="C461" s="1"/>
      <c r="D461" s="1"/>
      <c r="E461" s="1"/>
      <c r="F461" s="1"/>
      <c r="G461" s="1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1"/>
      <c r="C462" s="1"/>
      <c r="D462" s="1"/>
      <c r="E462" s="1"/>
      <c r="F462" s="1"/>
      <c r="G462" s="1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1"/>
      <c r="C463" s="1"/>
      <c r="D463" s="1"/>
      <c r="E463" s="1"/>
      <c r="F463" s="1"/>
      <c r="G463" s="1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1"/>
      <c r="C464" s="1"/>
      <c r="D464" s="1"/>
      <c r="E464" s="1"/>
      <c r="F464" s="1"/>
      <c r="G464" s="1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1"/>
      <c r="C465" s="1"/>
      <c r="D465" s="1"/>
      <c r="E465" s="1"/>
      <c r="F465" s="1"/>
      <c r="G465" s="1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1"/>
      <c r="C466" s="1"/>
      <c r="D466" s="1"/>
      <c r="E466" s="1"/>
      <c r="F466" s="1"/>
      <c r="G466" s="1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1"/>
      <c r="C467" s="1"/>
      <c r="D467" s="1"/>
      <c r="E467" s="1"/>
      <c r="F467" s="1"/>
      <c r="G467" s="1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1"/>
      <c r="C468" s="1"/>
      <c r="D468" s="1"/>
      <c r="E468" s="1"/>
      <c r="F468" s="1"/>
      <c r="G468" s="1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1"/>
      <c r="C469" s="1"/>
      <c r="D469" s="1"/>
      <c r="E469" s="1"/>
      <c r="F469" s="1"/>
      <c r="G469" s="1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1"/>
      <c r="C470" s="1"/>
      <c r="D470" s="1"/>
      <c r="E470" s="1"/>
      <c r="F470" s="1"/>
      <c r="G470" s="1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1"/>
      <c r="C471" s="1"/>
      <c r="D471" s="1"/>
      <c r="E471" s="1"/>
      <c r="F471" s="1"/>
      <c r="G471" s="1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1"/>
      <c r="C472" s="1"/>
      <c r="D472" s="1"/>
      <c r="E472" s="1"/>
      <c r="F472" s="1"/>
      <c r="G472" s="1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1"/>
      <c r="C473" s="1"/>
      <c r="D473" s="1"/>
      <c r="E473" s="1"/>
      <c r="F473" s="1"/>
      <c r="G473" s="1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1"/>
      <c r="C474" s="1"/>
      <c r="D474" s="1"/>
      <c r="E474" s="1"/>
      <c r="F474" s="1"/>
      <c r="G474" s="1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1"/>
      <c r="C475" s="1"/>
      <c r="D475" s="1"/>
      <c r="E475" s="1"/>
      <c r="F475" s="1"/>
      <c r="G475" s="1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1"/>
      <c r="C476" s="1"/>
      <c r="D476" s="1"/>
      <c r="E476" s="1"/>
      <c r="F476" s="1"/>
      <c r="G476" s="1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1"/>
      <c r="C477" s="1"/>
      <c r="D477" s="1"/>
      <c r="E477" s="1"/>
      <c r="F477" s="1"/>
      <c r="G477" s="1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1"/>
      <c r="C478" s="1"/>
      <c r="D478" s="1"/>
      <c r="E478" s="1"/>
      <c r="F478" s="1"/>
      <c r="G478" s="1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1"/>
      <c r="C479" s="1"/>
      <c r="D479" s="1"/>
      <c r="E479" s="1"/>
      <c r="F479" s="1"/>
      <c r="G479" s="1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1"/>
      <c r="C480" s="1"/>
      <c r="D480" s="1"/>
      <c r="E480" s="1"/>
      <c r="F480" s="1"/>
      <c r="G480" s="1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1"/>
      <c r="C481" s="1"/>
      <c r="D481" s="1"/>
      <c r="E481" s="1"/>
      <c r="F481" s="1"/>
      <c r="G481" s="1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1"/>
      <c r="C482" s="1"/>
      <c r="D482" s="1"/>
      <c r="E482" s="1"/>
      <c r="F482" s="1"/>
      <c r="G482" s="1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1"/>
      <c r="C483" s="1"/>
      <c r="D483" s="1"/>
      <c r="E483" s="1"/>
      <c r="F483" s="1"/>
      <c r="G483" s="1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1"/>
      <c r="C484" s="1"/>
      <c r="D484" s="1"/>
      <c r="E484" s="1"/>
      <c r="F484" s="1"/>
      <c r="G484" s="1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1"/>
      <c r="C485" s="1"/>
      <c r="D485" s="1"/>
      <c r="E485" s="1"/>
      <c r="F485" s="1"/>
      <c r="G485" s="1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1"/>
      <c r="C486" s="1"/>
      <c r="D486" s="1"/>
      <c r="E486" s="1"/>
      <c r="F486" s="1"/>
      <c r="G486" s="1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1"/>
      <c r="C487" s="1"/>
      <c r="D487" s="1"/>
      <c r="E487" s="1"/>
      <c r="F487" s="1"/>
      <c r="G487" s="1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1"/>
      <c r="C488" s="1"/>
      <c r="D488" s="1"/>
      <c r="E488" s="1"/>
      <c r="F488" s="1"/>
      <c r="G488" s="1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1"/>
      <c r="C489" s="1"/>
      <c r="D489" s="1"/>
      <c r="E489" s="1"/>
      <c r="F489" s="1"/>
      <c r="G489" s="1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1"/>
      <c r="C490" s="1"/>
      <c r="D490" s="1"/>
      <c r="E490" s="1"/>
      <c r="F490" s="1"/>
      <c r="G490" s="1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1"/>
      <c r="C491" s="1"/>
      <c r="D491" s="1"/>
      <c r="E491" s="1"/>
      <c r="F491" s="1"/>
      <c r="G491" s="1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1"/>
      <c r="C492" s="1"/>
      <c r="D492" s="1"/>
      <c r="E492" s="1"/>
      <c r="F492" s="1"/>
      <c r="G492" s="1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1"/>
      <c r="C493" s="1"/>
      <c r="D493" s="1"/>
      <c r="E493" s="1"/>
      <c r="F493" s="1"/>
      <c r="G493" s="1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1"/>
      <c r="C494" s="1"/>
      <c r="D494" s="1"/>
      <c r="E494" s="1"/>
      <c r="F494" s="1"/>
      <c r="G494" s="1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1"/>
      <c r="C495" s="1"/>
      <c r="D495" s="1"/>
      <c r="E495" s="1"/>
      <c r="F495" s="1"/>
      <c r="G495" s="1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1"/>
      <c r="C496" s="1"/>
      <c r="D496" s="1"/>
      <c r="E496" s="1"/>
      <c r="F496" s="1"/>
      <c r="G496" s="1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1"/>
      <c r="C497" s="1"/>
      <c r="D497" s="1"/>
      <c r="E497" s="1"/>
      <c r="F497" s="1"/>
      <c r="G497" s="1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1"/>
      <c r="C498" s="1"/>
      <c r="D498" s="1"/>
      <c r="E498" s="1"/>
      <c r="F498" s="1"/>
      <c r="G498" s="1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1"/>
      <c r="C499" s="1"/>
      <c r="D499" s="1"/>
      <c r="E499" s="1"/>
      <c r="F499" s="1"/>
      <c r="G499" s="1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1"/>
      <c r="C500" s="1"/>
      <c r="D500" s="1"/>
      <c r="E500" s="1"/>
      <c r="F500" s="1"/>
      <c r="G500" s="1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1"/>
      <c r="C501" s="1"/>
      <c r="D501" s="1"/>
      <c r="E501" s="1"/>
      <c r="F501" s="1"/>
      <c r="G501" s="1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1"/>
      <c r="C502" s="1"/>
      <c r="D502" s="1"/>
      <c r="E502" s="1"/>
      <c r="F502" s="1"/>
      <c r="G502" s="1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1"/>
      <c r="C503" s="1"/>
      <c r="D503" s="1"/>
      <c r="E503" s="1"/>
      <c r="F503" s="1"/>
      <c r="G503" s="1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1"/>
      <c r="C504" s="1"/>
      <c r="D504" s="1"/>
      <c r="E504" s="1"/>
      <c r="F504" s="1"/>
      <c r="G504" s="1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1"/>
      <c r="C505" s="1"/>
      <c r="D505" s="1"/>
      <c r="E505" s="1"/>
      <c r="F505" s="1"/>
      <c r="G505" s="1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1"/>
      <c r="C506" s="1"/>
      <c r="D506" s="1"/>
      <c r="E506" s="1"/>
      <c r="F506" s="1"/>
      <c r="G506" s="1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1"/>
      <c r="C507" s="1"/>
      <c r="D507" s="1"/>
      <c r="E507" s="1"/>
      <c r="F507" s="1"/>
      <c r="G507" s="1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1"/>
      <c r="C508" s="1"/>
      <c r="D508" s="1"/>
      <c r="E508" s="1"/>
      <c r="F508" s="1"/>
      <c r="G508" s="1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1"/>
      <c r="C509" s="1"/>
      <c r="D509" s="1"/>
      <c r="E509" s="1"/>
      <c r="F509" s="1"/>
      <c r="G509" s="1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1"/>
      <c r="C510" s="1"/>
      <c r="D510" s="1"/>
      <c r="E510" s="1"/>
      <c r="F510" s="1"/>
      <c r="G510" s="1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1"/>
      <c r="C511" s="1"/>
      <c r="D511" s="1"/>
      <c r="E511" s="1"/>
      <c r="F511" s="1"/>
      <c r="G511" s="1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1"/>
      <c r="C512" s="1"/>
      <c r="D512" s="1"/>
      <c r="E512" s="1"/>
      <c r="F512" s="1"/>
      <c r="G512" s="1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1"/>
      <c r="C513" s="1"/>
      <c r="D513" s="1"/>
      <c r="E513" s="1"/>
      <c r="F513" s="1"/>
      <c r="G513" s="1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1"/>
      <c r="C514" s="1"/>
      <c r="D514" s="1"/>
      <c r="E514" s="1"/>
      <c r="F514" s="1"/>
      <c r="G514" s="1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1"/>
      <c r="C515" s="1"/>
      <c r="D515" s="1"/>
      <c r="E515" s="1"/>
      <c r="F515" s="1"/>
      <c r="G515" s="1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1"/>
      <c r="C516" s="1"/>
      <c r="D516" s="1"/>
      <c r="E516" s="1"/>
      <c r="F516" s="1"/>
      <c r="G516" s="1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1"/>
      <c r="C517" s="1"/>
      <c r="D517" s="1"/>
      <c r="E517" s="1"/>
      <c r="F517" s="1"/>
      <c r="G517" s="1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1"/>
      <c r="C518" s="1"/>
      <c r="D518" s="1"/>
      <c r="E518" s="1"/>
      <c r="F518" s="1"/>
      <c r="G518" s="1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1"/>
      <c r="C519" s="1"/>
      <c r="D519" s="1"/>
      <c r="E519" s="1"/>
      <c r="F519" s="1"/>
      <c r="G519" s="1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1"/>
      <c r="C520" s="1"/>
      <c r="D520" s="1"/>
      <c r="E520" s="1"/>
      <c r="F520" s="1"/>
      <c r="G520" s="1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1"/>
      <c r="C521" s="1"/>
      <c r="D521" s="1"/>
      <c r="E521" s="1"/>
      <c r="F521" s="1"/>
      <c r="G521" s="1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1"/>
      <c r="C522" s="1"/>
      <c r="D522" s="1"/>
      <c r="E522" s="1"/>
      <c r="F522" s="1"/>
      <c r="G522" s="1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1"/>
      <c r="C523" s="1"/>
      <c r="D523" s="1"/>
      <c r="E523" s="1"/>
      <c r="F523" s="1"/>
      <c r="G523" s="1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1"/>
      <c r="C524" s="1"/>
      <c r="D524" s="1"/>
      <c r="E524" s="1"/>
      <c r="F524" s="1"/>
      <c r="G524" s="1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1"/>
      <c r="C525" s="1"/>
      <c r="D525" s="1"/>
      <c r="E525" s="1"/>
      <c r="F525" s="1"/>
      <c r="G525" s="1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1"/>
      <c r="C526" s="1"/>
      <c r="D526" s="1"/>
      <c r="E526" s="1"/>
      <c r="F526" s="1"/>
      <c r="G526" s="1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1"/>
      <c r="C527" s="1"/>
      <c r="D527" s="1"/>
      <c r="E527" s="1"/>
      <c r="F527" s="1"/>
      <c r="G527" s="1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1"/>
      <c r="C528" s="1"/>
      <c r="D528" s="1"/>
      <c r="E528" s="1"/>
      <c r="F528" s="1"/>
      <c r="G528" s="1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1"/>
      <c r="C529" s="1"/>
      <c r="D529" s="1"/>
      <c r="E529" s="1"/>
      <c r="F529" s="1"/>
      <c r="G529" s="1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1"/>
      <c r="C530" s="1"/>
      <c r="D530" s="1"/>
      <c r="E530" s="1"/>
      <c r="F530" s="1"/>
      <c r="G530" s="1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1"/>
      <c r="C531" s="1"/>
      <c r="D531" s="1"/>
      <c r="E531" s="1"/>
      <c r="F531" s="1"/>
      <c r="G531" s="1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1"/>
      <c r="C532" s="1"/>
      <c r="D532" s="1"/>
      <c r="E532" s="1"/>
      <c r="F532" s="1"/>
      <c r="G532" s="1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1"/>
      <c r="C533" s="1"/>
      <c r="D533" s="1"/>
      <c r="E533" s="1"/>
      <c r="F533" s="1"/>
      <c r="G533" s="1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1"/>
      <c r="C534" s="1"/>
      <c r="D534" s="1"/>
      <c r="E534" s="1"/>
      <c r="F534" s="1"/>
      <c r="G534" s="1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1"/>
      <c r="C535" s="1"/>
      <c r="D535" s="1"/>
      <c r="E535" s="1"/>
      <c r="F535" s="1"/>
      <c r="G535" s="1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1"/>
      <c r="C536" s="1"/>
      <c r="D536" s="1"/>
      <c r="E536" s="1"/>
      <c r="F536" s="1"/>
      <c r="G536" s="1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1"/>
      <c r="C537" s="1"/>
      <c r="D537" s="1"/>
      <c r="E537" s="1"/>
      <c r="F537" s="1"/>
      <c r="G537" s="1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1"/>
      <c r="C538" s="1"/>
      <c r="D538" s="1"/>
      <c r="E538" s="1"/>
      <c r="F538" s="1"/>
      <c r="G538" s="1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1"/>
      <c r="C539" s="1"/>
      <c r="D539" s="1"/>
      <c r="E539" s="1"/>
      <c r="F539" s="1"/>
      <c r="G539" s="1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1"/>
      <c r="C540" s="1"/>
      <c r="D540" s="1"/>
      <c r="E540" s="1"/>
      <c r="F540" s="1"/>
      <c r="G540" s="1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1"/>
      <c r="C541" s="1"/>
      <c r="D541" s="1"/>
      <c r="E541" s="1"/>
      <c r="F541" s="1"/>
      <c r="G541" s="1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1"/>
      <c r="C542" s="1"/>
      <c r="D542" s="1"/>
      <c r="E542" s="1"/>
      <c r="F542" s="1"/>
      <c r="G542" s="1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1"/>
      <c r="C543" s="1"/>
      <c r="D543" s="1"/>
      <c r="E543" s="1"/>
      <c r="F543" s="1"/>
      <c r="G543" s="1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1"/>
      <c r="C544" s="1"/>
      <c r="D544" s="1"/>
      <c r="E544" s="1"/>
      <c r="F544" s="1"/>
      <c r="G544" s="1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1"/>
      <c r="C545" s="1"/>
      <c r="D545" s="1"/>
      <c r="E545" s="1"/>
      <c r="F545" s="1"/>
      <c r="G545" s="1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1"/>
      <c r="C546" s="1"/>
      <c r="D546" s="1"/>
      <c r="E546" s="1"/>
      <c r="F546" s="1"/>
      <c r="G546" s="1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1"/>
      <c r="C547" s="1"/>
      <c r="D547" s="1"/>
      <c r="E547" s="1"/>
      <c r="F547" s="1"/>
      <c r="G547" s="1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1"/>
      <c r="C548" s="1"/>
      <c r="D548" s="1"/>
      <c r="E548" s="1"/>
      <c r="F548" s="1"/>
      <c r="G548" s="1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1"/>
      <c r="C549" s="1"/>
      <c r="D549" s="1"/>
      <c r="E549" s="1"/>
      <c r="F549" s="1"/>
      <c r="G549" s="1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1"/>
      <c r="C550" s="1"/>
      <c r="D550" s="1"/>
      <c r="E550" s="1"/>
      <c r="F550" s="1"/>
      <c r="G550" s="1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1"/>
      <c r="C551" s="1"/>
      <c r="D551" s="1"/>
      <c r="E551" s="1"/>
      <c r="F551" s="1"/>
      <c r="G551" s="1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1"/>
      <c r="C552" s="1"/>
      <c r="D552" s="1"/>
      <c r="E552" s="1"/>
      <c r="F552" s="1"/>
      <c r="G552" s="1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1"/>
      <c r="C553" s="1"/>
      <c r="D553" s="1"/>
      <c r="E553" s="1"/>
      <c r="F553" s="1"/>
      <c r="G553" s="1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1"/>
      <c r="C554" s="1"/>
      <c r="D554" s="1"/>
      <c r="E554" s="1"/>
      <c r="F554" s="1"/>
      <c r="G554" s="1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1"/>
      <c r="C555" s="1"/>
      <c r="D555" s="1"/>
      <c r="E555" s="1"/>
      <c r="F555" s="1"/>
      <c r="G555" s="1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1"/>
      <c r="C556" s="1"/>
      <c r="D556" s="1"/>
      <c r="E556" s="1"/>
      <c r="F556" s="1"/>
      <c r="G556" s="1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1"/>
      <c r="C557" s="1"/>
      <c r="D557" s="1"/>
      <c r="E557" s="1"/>
      <c r="F557" s="1"/>
      <c r="G557" s="1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1"/>
      <c r="C558" s="1"/>
      <c r="D558" s="1"/>
      <c r="E558" s="1"/>
      <c r="F558" s="1"/>
      <c r="G558" s="1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1"/>
      <c r="C559" s="1"/>
      <c r="D559" s="1"/>
      <c r="E559" s="1"/>
      <c r="F559" s="1"/>
      <c r="G559" s="1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1"/>
      <c r="C560" s="1"/>
      <c r="D560" s="1"/>
      <c r="E560" s="1"/>
      <c r="F560" s="1"/>
      <c r="G560" s="1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1"/>
      <c r="C561" s="1"/>
      <c r="D561" s="1"/>
      <c r="E561" s="1"/>
      <c r="F561" s="1"/>
      <c r="G561" s="1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1"/>
      <c r="C562" s="1"/>
      <c r="D562" s="1"/>
      <c r="E562" s="1"/>
      <c r="F562" s="1"/>
      <c r="G562" s="1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1"/>
      <c r="C563" s="1"/>
      <c r="D563" s="1"/>
      <c r="E563" s="1"/>
      <c r="F563" s="1"/>
      <c r="G563" s="1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1"/>
      <c r="C564" s="1"/>
      <c r="D564" s="1"/>
      <c r="E564" s="1"/>
      <c r="F564" s="1"/>
      <c r="G564" s="1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1"/>
      <c r="C565" s="1"/>
      <c r="D565" s="1"/>
      <c r="E565" s="1"/>
      <c r="F565" s="1"/>
      <c r="G565" s="1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1"/>
      <c r="C566" s="1"/>
      <c r="D566" s="1"/>
      <c r="E566" s="1"/>
      <c r="F566" s="1"/>
      <c r="G566" s="1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1"/>
      <c r="C567" s="1"/>
      <c r="D567" s="1"/>
      <c r="E567" s="1"/>
      <c r="F567" s="1"/>
      <c r="G567" s="1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1"/>
      <c r="C568" s="1"/>
      <c r="D568" s="1"/>
      <c r="E568" s="1"/>
      <c r="F568" s="1"/>
      <c r="G568" s="1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1"/>
      <c r="C569" s="1"/>
      <c r="D569" s="1"/>
      <c r="E569" s="1"/>
      <c r="F569" s="1"/>
      <c r="G569" s="1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1"/>
      <c r="C570" s="1"/>
      <c r="D570" s="1"/>
      <c r="E570" s="1"/>
      <c r="F570" s="1"/>
      <c r="G570" s="1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1"/>
      <c r="C571" s="1"/>
      <c r="D571" s="1"/>
      <c r="E571" s="1"/>
      <c r="F571" s="1"/>
      <c r="G571" s="1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1"/>
      <c r="C572" s="1"/>
      <c r="D572" s="1"/>
      <c r="E572" s="1"/>
      <c r="F572" s="1"/>
      <c r="G572" s="1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1"/>
      <c r="C573" s="1"/>
      <c r="D573" s="1"/>
      <c r="E573" s="1"/>
      <c r="F573" s="1"/>
      <c r="G573" s="1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1"/>
      <c r="C574" s="1"/>
      <c r="D574" s="1"/>
      <c r="E574" s="1"/>
      <c r="F574" s="1"/>
      <c r="G574" s="1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1"/>
      <c r="C575" s="1"/>
      <c r="D575" s="1"/>
      <c r="E575" s="1"/>
      <c r="F575" s="1"/>
      <c r="G575" s="1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1"/>
      <c r="C576" s="1"/>
      <c r="D576" s="1"/>
      <c r="E576" s="1"/>
      <c r="F576" s="1"/>
      <c r="G576" s="1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1"/>
      <c r="C577" s="1"/>
      <c r="D577" s="1"/>
      <c r="E577" s="1"/>
      <c r="F577" s="1"/>
      <c r="G577" s="1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1"/>
      <c r="C578" s="1"/>
      <c r="D578" s="1"/>
      <c r="E578" s="1"/>
      <c r="F578" s="1"/>
      <c r="G578" s="1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1"/>
      <c r="C579" s="1"/>
      <c r="D579" s="1"/>
      <c r="E579" s="1"/>
      <c r="F579" s="1"/>
      <c r="G579" s="1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1"/>
      <c r="C580" s="1"/>
      <c r="D580" s="1"/>
      <c r="E580" s="1"/>
      <c r="F580" s="1"/>
      <c r="G580" s="1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1"/>
      <c r="C581" s="1"/>
      <c r="D581" s="1"/>
      <c r="E581" s="1"/>
      <c r="F581" s="1"/>
      <c r="G581" s="1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1"/>
      <c r="C582" s="1"/>
      <c r="D582" s="1"/>
      <c r="E582" s="1"/>
      <c r="F582" s="1"/>
      <c r="G582" s="1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1"/>
      <c r="C583" s="1"/>
      <c r="D583" s="1"/>
      <c r="E583" s="1"/>
      <c r="F583" s="1"/>
      <c r="G583" s="1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1"/>
      <c r="C584" s="1"/>
      <c r="D584" s="1"/>
      <c r="E584" s="1"/>
      <c r="F584" s="1"/>
      <c r="G584" s="1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1"/>
      <c r="C585" s="1"/>
      <c r="D585" s="1"/>
      <c r="E585" s="1"/>
      <c r="F585" s="1"/>
      <c r="G585" s="1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1"/>
      <c r="C586" s="1"/>
      <c r="D586" s="1"/>
      <c r="E586" s="1"/>
      <c r="F586" s="1"/>
      <c r="G586" s="1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1"/>
      <c r="C587" s="1"/>
      <c r="D587" s="1"/>
      <c r="E587" s="1"/>
      <c r="F587" s="1"/>
      <c r="G587" s="1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1"/>
      <c r="C588" s="1"/>
      <c r="D588" s="1"/>
      <c r="E588" s="1"/>
      <c r="F588" s="1"/>
      <c r="G588" s="1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1"/>
      <c r="C589" s="1"/>
      <c r="D589" s="1"/>
      <c r="E589" s="1"/>
      <c r="F589" s="1"/>
      <c r="G589" s="1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1"/>
      <c r="C590" s="1"/>
      <c r="D590" s="1"/>
      <c r="E590" s="1"/>
      <c r="F590" s="1"/>
      <c r="G590" s="1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1"/>
      <c r="C591" s="1"/>
      <c r="D591" s="1"/>
      <c r="E591" s="1"/>
      <c r="F591" s="1"/>
      <c r="G591" s="1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1"/>
      <c r="C592" s="1"/>
      <c r="D592" s="1"/>
      <c r="E592" s="1"/>
      <c r="F592" s="1"/>
      <c r="G592" s="1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1"/>
      <c r="C593" s="1"/>
      <c r="D593" s="1"/>
      <c r="E593" s="1"/>
      <c r="F593" s="1"/>
      <c r="G593" s="1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1"/>
      <c r="C594" s="1"/>
      <c r="D594" s="1"/>
      <c r="E594" s="1"/>
      <c r="F594" s="1"/>
      <c r="G594" s="1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1"/>
      <c r="C595" s="1"/>
      <c r="D595" s="1"/>
      <c r="E595" s="1"/>
      <c r="F595" s="1"/>
      <c r="G595" s="1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1"/>
      <c r="C596" s="1"/>
      <c r="D596" s="1"/>
      <c r="E596" s="1"/>
      <c r="F596" s="1"/>
      <c r="G596" s="1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1"/>
      <c r="C597" s="1"/>
      <c r="D597" s="1"/>
      <c r="E597" s="1"/>
      <c r="F597" s="1"/>
      <c r="G597" s="1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1"/>
      <c r="C598" s="1"/>
      <c r="D598" s="1"/>
      <c r="E598" s="1"/>
      <c r="F598" s="1"/>
      <c r="G598" s="1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1"/>
      <c r="C599" s="1"/>
      <c r="D599" s="1"/>
      <c r="E599" s="1"/>
      <c r="F599" s="1"/>
      <c r="G599" s="1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1"/>
      <c r="C600" s="1"/>
      <c r="D600" s="1"/>
      <c r="E600" s="1"/>
      <c r="F600" s="1"/>
      <c r="G600" s="1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1"/>
      <c r="C601" s="1"/>
      <c r="D601" s="1"/>
      <c r="E601" s="1"/>
      <c r="F601" s="1"/>
      <c r="G601" s="1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1"/>
      <c r="C602" s="1"/>
      <c r="D602" s="1"/>
      <c r="E602" s="1"/>
      <c r="F602" s="1"/>
      <c r="G602" s="1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1"/>
      <c r="C603" s="1"/>
      <c r="D603" s="1"/>
      <c r="E603" s="1"/>
      <c r="F603" s="1"/>
      <c r="G603" s="1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1"/>
      <c r="C604" s="1"/>
      <c r="D604" s="1"/>
      <c r="E604" s="1"/>
      <c r="F604" s="1"/>
      <c r="G604" s="1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1"/>
      <c r="C605" s="1"/>
      <c r="D605" s="1"/>
      <c r="E605" s="1"/>
      <c r="F605" s="1"/>
      <c r="G605" s="1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1"/>
      <c r="C606" s="1"/>
      <c r="D606" s="1"/>
      <c r="E606" s="1"/>
      <c r="F606" s="1"/>
      <c r="G606" s="1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1"/>
      <c r="C607" s="1"/>
      <c r="D607" s="1"/>
      <c r="E607" s="1"/>
      <c r="F607" s="1"/>
      <c r="G607" s="1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1"/>
      <c r="C608" s="1"/>
      <c r="D608" s="1"/>
      <c r="E608" s="1"/>
      <c r="F608" s="1"/>
      <c r="G608" s="1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1"/>
      <c r="C609" s="1"/>
      <c r="D609" s="1"/>
      <c r="E609" s="1"/>
      <c r="F609" s="1"/>
      <c r="G609" s="1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1"/>
      <c r="C610" s="1"/>
      <c r="D610" s="1"/>
      <c r="E610" s="1"/>
      <c r="F610" s="1"/>
      <c r="G610" s="1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1"/>
      <c r="C611" s="1"/>
      <c r="D611" s="1"/>
      <c r="E611" s="1"/>
      <c r="F611" s="1"/>
      <c r="G611" s="1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1"/>
      <c r="C612" s="1"/>
      <c r="D612" s="1"/>
      <c r="E612" s="1"/>
      <c r="F612" s="1"/>
      <c r="G612" s="1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1"/>
      <c r="C613" s="1"/>
      <c r="D613" s="1"/>
      <c r="E613" s="1"/>
      <c r="F613" s="1"/>
      <c r="G613" s="1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1"/>
      <c r="C614" s="1"/>
      <c r="D614" s="1"/>
      <c r="E614" s="1"/>
      <c r="F614" s="1"/>
      <c r="G614" s="1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1"/>
      <c r="C615" s="1"/>
      <c r="D615" s="1"/>
      <c r="E615" s="1"/>
      <c r="F615" s="1"/>
      <c r="G615" s="1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1"/>
      <c r="C616" s="1"/>
      <c r="D616" s="1"/>
      <c r="E616" s="1"/>
      <c r="F616" s="1"/>
      <c r="G616" s="1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1"/>
      <c r="C617" s="1"/>
      <c r="D617" s="1"/>
      <c r="E617" s="1"/>
      <c r="F617" s="1"/>
      <c r="G617" s="1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1"/>
      <c r="C618" s="1"/>
      <c r="D618" s="1"/>
      <c r="E618" s="1"/>
      <c r="F618" s="1"/>
      <c r="G618" s="1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1"/>
      <c r="C619" s="1"/>
      <c r="D619" s="1"/>
      <c r="E619" s="1"/>
      <c r="F619" s="1"/>
      <c r="G619" s="1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1"/>
      <c r="C620" s="1"/>
      <c r="D620" s="1"/>
      <c r="E620" s="1"/>
      <c r="F620" s="1"/>
      <c r="G620" s="1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1"/>
      <c r="C621" s="1"/>
      <c r="D621" s="1"/>
      <c r="E621" s="1"/>
      <c r="F621" s="1"/>
      <c r="G621" s="1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1"/>
      <c r="C622" s="1"/>
      <c r="D622" s="1"/>
      <c r="E622" s="1"/>
      <c r="F622" s="1"/>
      <c r="G622" s="1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1"/>
      <c r="C623" s="1"/>
      <c r="D623" s="1"/>
      <c r="E623" s="1"/>
      <c r="F623" s="1"/>
      <c r="G623" s="1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1"/>
      <c r="C624" s="1"/>
      <c r="D624" s="1"/>
      <c r="E624" s="1"/>
      <c r="F624" s="1"/>
      <c r="G624" s="1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1"/>
      <c r="C625" s="1"/>
      <c r="D625" s="1"/>
      <c r="E625" s="1"/>
      <c r="F625" s="1"/>
      <c r="G625" s="1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1"/>
      <c r="C626" s="1"/>
      <c r="D626" s="1"/>
      <c r="E626" s="1"/>
      <c r="F626" s="1"/>
      <c r="G626" s="1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1"/>
      <c r="C627" s="1"/>
      <c r="D627" s="1"/>
      <c r="E627" s="1"/>
      <c r="F627" s="1"/>
      <c r="G627" s="1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1"/>
      <c r="C628" s="1"/>
      <c r="D628" s="1"/>
      <c r="E628" s="1"/>
      <c r="F628" s="1"/>
      <c r="G628" s="1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1"/>
      <c r="C629" s="1"/>
      <c r="D629" s="1"/>
      <c r="E629" s="1"/>
      <c r="F629" s="1"/>
      <c r="G629" s="1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1"/>
      <c r="C630" s="1"/>
      <c r="D630" s="1"/>
      <c r="E630" s="1"/>
      <c r="F630" s="1"/>
      <c r="G630" s="1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1"/>
      <c r="C631" s="1"/>
      <c r="D631" s="1"/>
      <c r="E631" s="1"/>
      <c r="F631" s="1"/>
      <c r="G631" s="1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1"/>
      <c r="C632" s="1"/>
      <c r="D632" s="1"/>
      <c r="E632" s="1"/>
      <c r="F632" s="1"/>
      <c r="G632" s="1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1"/>
      <c r="C633" s="1"/>
      <c r="D633" s="1"/>
      <c r="E633" s="1"/>
      <c r="F633" s="1"/>
      <c r="G633" s="1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1"/>
      <c r="C634" s="1"/>
      <c r="D634" s="1"/>
      <c r="E634" s="1"/>
      <c r="F634" s="1"/>
      <c r="G634" s="1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1"/>
      <c r="C635" s="1"/>
      <c r="D635" s="1"/>
      <c r="E635" s="1"/>
      <c r="F635" s="1"/>
      <c r="G635" s="1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1"/>
      <c r="C636" s="1"/>
      <c r="D636" s="1"/>
      <c r="E636" s="1"/>
      <c r="F636" s="1"/>
      <c r="G636" s="1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1"/>
      <c r="C637" s="1"/>
      <c r="D637" s="1"/>
      <c r="E637" s="1"/>
      <c r="F637" s="1"/>
      <c r="G637" s="1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1"/>
      <c r="C638" s="1"/>
      <c r="D638" s="1"/>
      <c r="E638" s="1"/>
      <c r="F638" s="1"/>
      <c r="G638" s="1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1"/>
      <c r="C639" s="1"/>
      <c r="D639" s="1"/>
      <c r="E639" s="1"/>
      <c r="F639" s="1"/>
      <c r="G639" s="1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1"/>
      <c r="C640" s="1"/>
      <c r="D640" s="1"/>
      <c r="E640" s="1"/>
      <c r="F640" s="1"/>
      <c r="G640" s="1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1"/>
      <c r="C641" s="1"/>
      <c r="D641" s="1"/>
      <c r="E641" s="1"/>
      <c r="F641" s="1"/>
      <c r="G641" s="1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1"/>
      <c r="C642" s="1"/>
      <c r="D642" s="1"/>
      <c r="E642" s="1"/>
      <c r="F642" s="1"/>
      <c r="G642" s="1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1"/>
      <c r="C643" s="1"/>
      <c r="D643" s="1"/>
      <c r="E643" s="1"/>
      <c r="F643" s="1"/>
      <c r="G643" s="1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1"/>
      <c r="C644" s="1"/>
      <c r="D644" s="1"/>
      <c r="E644" s="1"/>
      <c r="F644" s="1"/>
      <c r="G644" s="1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1"/>
      <c r="C645" s="1"/>
      <c r="D645" s="1"/>
      <c r="E645" s="1"/>
      <c r="F645" s="1"/>
      <c r="G645" s="1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1"/>
      <c r="C646" s="1"/>
      <c r="D646" s="1"/>
      <c r="E646" s="1"/>
      <c r="F646" s="1"/>
      <c r="G646" s="1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1"/>
      <c r="C647" s="1"/>
      <c r="D647" s="1"/>
      <c r="E647" s="1"/>
      <c r="F647" s="1"/>
      <c r="G647" s="1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1"/>
      <c r="C648" s="1"/>
      <c r="D648" s="1"/>
      <c r="E648" s="1"/>
      <c r="F648" s="1"/>
      <c r="G648" s="1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1"/>
      <c r="C649" s="1"/>
      <c r="D649" s="1"/>
      <c r="E649" s="1"/>
      <c r="F649" s="1"/>
      <c r="G649" s="1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1"/>
      <c r="C650" s="1"/>
      <c r="D650" s="1"/>
      <c r="E650" s="1"/>
      <c r="F650" s="1"/>
      <c r="G650" s="1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1"/>
      <c r="C651" s="1"/>
      <c r="D651" s="1"/>
      <c r="E651" s="1"/>
      <c r="F651" s="1"/>
      <c r="G651" s="1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1"/>
      <c r="C652" s="1"/>
      <c r="D652" s="1"/>
      <c r="E652" s="1"/>
      <c r="F652" s="1"/>
      <c r="G652" s="1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1"/>
      <c r="C653" s="1"/>
      <c r="D653" s="1"/>
      <c r="E653" s="1"/>
      <c r="F653" s="1"/>
      <c r="G653" s="1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1"/>
      <c r="C654" s="1"/>
      <c r="D654" s="1"/>
      <c r="E654" s="1"/>
      <c r="F654" s="1"/>
      <c r="G654" s="1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1"/>
      <c r="C655" s="1"/>
      <c r="D655" s="1"/>
      <c r="E655" s="1"/>
      <c r="F655" s="1"/>
      <c r="G655" s="1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1"/>
      <c r="C656" s="1"/>
      <c r="D656" s="1"/>
      <c r="E656" s="1"/>
      <c r="F656" s="1"/>
      <c r="G656" s="1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1"/>
      <c r="C657" s="1"/>
      <c r="D657" s="1"/>
      <c r="E657" s="1"/>
      <c r="F657" s="1"/>
      <c r="G657" s="1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1"/>
      <c r="C658" s="1"/>
      <c r="D658" s="1"/>
      <c r="E658" s="1"/>
      <c r="F658" s="1"/>
      <c r="G658" s="1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1"/>
      <c r="C659" s="1"/>
      <c r="D659" s="1"/>
      <c r="E659" s="1"/>
      <c r="F659" s="1"/>
      <c r="G659" s="1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1"/>
      <c r="C660" s="1"/>
      <c r="D660" s="1"/>
      <c r="E660" s="1"/>
      <c r="F660" s="1"/>
      <c r="G660" s="1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1"/>
      <c r="C661" s="1"/>
      <c r="D661" s="1"/>
      <c r="E661" s="1"/>
      <c r="F661" s="1"/>
      <c r="G661" s="1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1"/>
      <c r="C662" s="1"/>
      <c r="D662" s="1"/>
      <c r="E662" s="1"/>
      <c r="F662" s="1"/>
      <c r="G662" s="1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1"/>
      <c r="C663" s="1"/>
      <c r="D663" s="1"/>
      <c r="E663" s="1"/>
      <c r="F663" s="1"/>
      <c r="G663" s="1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1"/>
      <c r="C664" s="1"/>
      <c r="D664" s="1"/>
      <c r="E664" s="1"/>
      <c r="F664" s="1"/>
      <c r="G664" s="1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1"/>
      <c r="C665" s="1"/>
      <c r="D665" s="1"/>
      <c r="E665" s="1"/>
      <c r="F665" s="1"/>
      <c r="G665" s="1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1"/>
      <c r="C666" s="1"/>
      <c r="D666" s="1"/>
      <c r="E666" s="1"/>
      <c r="F666" s="1"/>
      <c r="G666" s="1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1"/>
      <c r="C667" s="1"/>
      <c r="D667" s="1"/>
      <c r="E667" s="1"/>
      <c r="F667" s="1"/>
      <c r="G667" s="1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1"/>
      <c r="C668" s="1"/>
      <c r="D668" s="1"/>
      <c r="E668" s="1"/>
      <c r="F668" s="1"/>
      <c r="G668" s="1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1"/>
      <c r="C669" s="1"/>
      <c r="D669" s="1"/>
      <c r="E669" s="1"/>
      <c r="F669" s="1"/>
      <c r="G669" s="1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1"/>
      <c r="C670" s="1"/>
      <c r="D670" s="1"/>
      <c r="E670" s="1"/>
      <c r="F670" s="1"/>
      <c r="G670" s="1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1"/>
      <c r="C671" s="1"/>
      <c r="D671" s="1"/>
      <c r="E671" s="1"/>
      <c r="F671" s="1"/>
      <c r="G671" s="1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1"/>
      <c r="C672" s="1"/>
      <c r="D672" s="1"/>
      <c r="E672" s="1"/>
      <c r="F672" s="1"/>
      <c r="G672" s="1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1"/>
      <c r="C673" s="1"/>
      <c r="D673" s="1"/>
      <c r="E673" s="1"/>
      <c r="F673" s="1"/>
      <c r="G673" s="1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1"/>
      <c r="C674" s="1"/>
      <c r="D674" s="1"/>
      <c r="E674" s="1"/>
      <c r="F674" s="1"/>
      <c r="G674" s="1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1"/>
      <c r="C675" s="1"/>
      <c r="D675" s="1"/>
      <c r="E675" s="1"/>
      <c r="F675" s="1"/>
      <c r="G675" s="1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1"/>
      <c r="C676" s="1"/>
      <c r="D676" s="1"/>
      <c r="E676" s="1"/>
      <c r="F676" s="1"/>
      <c r="G676" s="1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1"/>
      <c r="C677" s="1"/>
      <c r="D677" s="1"/>
      <c r="E677" s="1"/>
      <c r="F677" s="1"/>
      <c r="G677" s="1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1"/>
      <c r="C678" s="1"/>
      <c r="D678" s="1"/>
      <c r="E678" s="1"/>
      <c r="F678" s="1"/>
      <c r="G678" s="1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1"/>
      <c r="C679" s="1"/>
      <c r="D679" s="1"/>
      <c r="E679" s="1"/>
      <c r="F679" s="1"/>
      <c r="G679" s="1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1"/>
      <c r="C680" s="1"/>
      <c r="D680" s="1"/>
      <c r="E680" s="1"/>
      <c r="F680" s="1"/>
      <c r="G680" s="1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1"/>
      <c r="C681" s="1"/>
      <c r="D681" s="1"/>
      <c r="E681" s="1"/>
      <c r="F681" s="1"/>
      <c r="G681" s="1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1"/>
      <c r="C682" s="1"/>
      <c r="D682" s="1"/>
      <c r="E682" s="1"/>
      <c r="F682" s="1"/>
      <c r="G682" s="1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1"/>
      <c r="C683" s="1"/>
      <c r="D683" s="1"/>
      <c r="E683" s="1"/>
      <c r="F683" s="1"/>
      <c r="G683" s="1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1"/>
      <c r="C684" s="1"/>
      <c r="D684" s="1"/>
      <c r="E684" s="1"/>
      <c r="F684" s="1"/>
      <c r="G684" s="1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1"/>
      <c r="C685" s="1"/>
      <c r="D685" s="1"/>
      <c r="E685" s="1"/>
      <c r="F685" s="1"/>
      <c r="G685" s="1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1"/>
      <c r="C686" s="1"/>
      <c r="D686" s="1"/>
      <c r="E686" s="1"/>
      <c r="F686" s="1"/>
      <c r="G686" s="1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1"/>
      <c r="C687" s="1"/>
      <c r="D687" s="1"/>
      <c r="E687" s="1"/>
      <c r="F687" s="1"/>
      <c r="G687" s="1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1"/>
      <c r="C688" s="1"/>
      <c r="D688" s="1"/>
      <c r="E688" s="1"/>
      <c r="F688" s="1"/>
      <c r="G688" s="1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1"/>
      <c r="C689" s="1"/>
      <c r="D689" s="1"/>
      <c r="E689" s="1"/>
      <c r="F689" s="1"/>
      <c r="G689" s="1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1"/>
      <c r="C690" s="1"/>
      <c r="D690" s="1"/>
      <c r="E690" s="1"/>
      <c r="F690" s="1"/>
      <c r="G690" s="1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1"/>
      <c r="C691" s="1"/>
      <c r="D691" s="1"/>
      <c r="E691" s="1"/>
      <c r="F691" s="1"/>
      <c r="G691" s="1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1"/>
      <c r="C692" s="1"/>
      <c r="D692" s="1"/>
      <c r="E692" s="1"/>
      <c r="F692" s="1"/>
      <c r="G692" s="1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1"/>
      <c r="C693" s="1"/>
      <c r="D693" s="1"/>
      <c r="E693" s="1"/>
      <c r="F693" s="1"/>
      <c r="G693" s="1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1"/>
      <c r="C694" s="1"/>
      <c r="D694" s="1"/>
      <c r="E694" s="1"/>
      <c r="F694" s="1"/>
      <c r="G694" s="1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1"/>
      <c r="C695" s="1"/>
      <c r="D695" s="1"/>
      <c r="E695" s="1"/>
      <c r="F695" s="1"/>
      <c r="G695" s="1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1"/>
      <c r="C696" s="1"/>
      <c r="D696" s="1"/>
      <c r="E696" s="1"/>
      <c r="F696" s="1"/>
      <c r="G696" s="1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1"/>
      <c r="C697" s="1"/>
      <c r="D697" s="1"/>
      <c r="E697" s="1"/>
      <c r="F697" s="1"/>
      <c r="G697" s="1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1"/>
      <c r="C698" s="1"/>
      <c r="D698" s="1"/>
      <c r="E698" s="1"/>
      <c r="F698" s="1"/>
      <c r="G698" s="1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1"/>
      <c r="C699" s="1"/>
      <c r="D699" s="1"/>
      <c r="E699" s="1"/>
      <c r="F699" s="1"/>
      <c r="G699" s="1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1"/>
      <c r="C700" s="1"/>
      <c r="D700" s="1"/>
      <c r="E700" s="1"/>
      <c r="F700" s="1"/>
      <c r="G700" s="1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1"/>
      <c r="C701" s="1"/>
      <c r="D701" s="1"/>
      <c r="E701" s="1"/>
      <c r="F701" s="1"/>
      <c r="G701" s="1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1"/>
      <c r="C702" s="1"/>
      <c r="D702" s="1"/>
      <c r="E702" s="1"/>
      <c r="F702" s="1"/>
      <c r="G702" s="1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1"/>
      <c r="C703" s="1"/>
      <c r="D703" s="1"/>
      <c r="E703" s="1"/>
      <c r="F703" s="1"/>
      <c r="G703" s="1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1"/>
      <c r="C704" s="1"/>
      <c r="D704" s="1"/>
      <c r="E704" s="1"/>
      <c r="F704" s="1"/>
      <c r="G704" s="1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1"/>
      <c r="C705" s="1"/>
      <c r="D705" s="1"/>
      <c r="E705" s="1"/>
      <c r="F705" s="1"/>
      <c r="G705" s="1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1"/>
      <c r="C706" s="1"/>
      <c r="D706" s="1"/>
      <c r="E706" s="1"/>
      <c r="F706" s="1"/>
      <c r="G706" s="1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1"/>
      <c r="C707" s="1"/>
      <c r="D707" s="1"/>
      <c r="E707" s="1"/>
      <c r="F707" s="1"/>
      <c r="G707" s="1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1"/>
      <c r="C708" s="1"/>
      <c r="D708" s="1"/>
      <c r="E708" s="1"/>
      <c r="F708" s="1"/>
      <c r="G708" s="1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1"/>
      <c r="C709" s="1"/>
      <c r="D709" s="1"/>
      <c r="E709" s="1"/>
      <c r="F709" s="1"/>
      <c r="G709" s="1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1"/>
      <c r="C710" s="1"/>
      <c r="D710" s="1"/>
      <c r="E710" s="1"/>
      <c r="F710" s="1"/>
      <c r="G710" s="1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1"/>
      <c r="C711" s="1"/>
      <c r="D711" s="1"/>
      <c r="E711" s="1"/>
      <c r="F711" s="1"/>
      <c r="G711" s="1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1"/>
      <c r="C712" s="1"/>
      <c r="D712" s="1"/>
      <c r="E712" s="1"/>
      <c r="F712" s="1"/>
      <c r="G712" s="1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1"/>
      <c r="C713" s="1"/>
      <c r="D713" s="1"/>
      <c r="E713" s="1"/>
      <c r="F713" s="1"/>
      <c r="G713" s="1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1"/>
      <c r="C714" s="1"/>
      <c r="D714" s="1"/>
      <c r="E714" s="1"/>
      <c r="F714" s="1"/>
      <c r="G714" s="1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1"/>
      <c r="C715" s="1"/>
      <c r="D715" s="1"/>
      <c r="E715" s="1"/>
      <c r="F715" s="1"/>
      <c r="G715" s="1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1"/>
      <c r="C716" s="1"/>
      <c r="D716" s="1"/>
      <c r="E716" s="1"/>
      <c r="F716" s="1"/>
      <c r="G716" s="1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1"/>
      <c r="C717" s="1"/>
      <c r="D717" s="1"/>
      <c r="E717" s="1"/>
      <c r="F717" s="1"/>
      <c r="G717" s="1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1"/>
      <c r="C718" s="1"/>
      <c r="D718" s="1"/>
      <c r="E718" s="1"/>
      <c r="F718" s="1"/>
      <c r="G718" s="1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1"/>
      <c r="C719" s="1"/>
      <c r="D719" s="1"/>
      <c r="E719" s="1"/>
      <c r="F719" s="1"/>
      <c r="G719" s="1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1"/>
      <c r="C720" s="1"/>
      <c r="D720" s="1"/>
      <c r="E720" s="1"/>
      <c r="F720" s="1"/>
      <c r="G720" s="1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1"/>
      <c r="C721" s="1"/>
      <c r="D721" s="1"/>
      <c r="E721" s="1"/>
      <c r="F721" s="1"/>
      <c r="G721" s="1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1"/>
      <c r="C722" s="1"/>
      <c r="D722" s="1"/>
      <c r="E722" s="1"/>
      <c r="F722" s="1"/>
      <c r="G722" s="1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1"/>
      <c r="C723" s="1"/>
      <c r="D723" s="1"/>
      <c r="E723" s="1"/>
      <c r="F723" s="1"/>
      <c r="G723" s="1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1"/>
      <c r="C724" s="1"/>
      <c r="D724" s="1"/>
      <c r="E724" s="1"/>
      <c r="F724" s="1"/>
      <c r="G724" s="1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1"/>
      <c r="C725" s="1"/>
      <c r="D725" s="1"/>
      <c r="E725" s="1"/>
      <c r="F725" s="1"/>
      <c r="G725" s="1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1"/>
      <c r="C726" s="1"/>
      <c r="D726" s="1"/>
      <c r="E726" s="1"/>
      <c r="F726" s="1"/>
      <c r="G726" s="1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1"/>
      <c r="C727" s="1"/>
      <c r="D727" s="1"/>
      <c r="E727" s="1"/>
      <c r="F727" s="1"/>
      <c r="G727" s="1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1"/>
      <c r="C728" s="1"/>
      <c r="D728" s="1"/>
      <c r="E728" s="1"/>
      <c r="F728" s="1"/>
      <c r="G728" s="1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1"/>
      <c r="C729" s="1"/>
      <c r="D729" s="1"/>
      <c r="E729" s="1"/>
      <c r="F729" s="1"/>
      <c r="G729" s="1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1"/>
      <c r="C730" s="1"/>
      <c r="D730" s="1"/>
      <c r="E730" s="1"/>
      <c r="F730" s="1"/>
      <c r="G730" s="1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1"/>
      <c r="C731" s="1"/>
      <c r="D731" s="1"/>
      <c r="E731" s="1"/>
      <c r="F731" s="1"/>
      <c r="G731" s="1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1"/>
      <c r="C732" s="1"/>
      <c r="D732" s="1"/>
      <c r="E732" s="1"/>
      <c r="F732" s="1"/>
      <c r="G732" s="1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1"/>
      <c r="C733" s="1"/>
      <c r="D733" s="1"/>
      <c r="E733" s="1"/>
      <c r="F733" s="1"/>
      <c r="G733" s="1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1"/>
      <c r="C734" s="1"/>
      <c r="D734" s="1"/>
      <c r="E734" s="1"/>
      <c r="F734" s="1"/>
      <c r="G734" s="1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1"/>
      <c r="C735" s="1"/>
      <c r="D735" s="1"/>
      <c r="E735" s="1"/>
      <c r="F735" s="1"/>
      <c r="G735" s="1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1"/>
      <c r="C736" s="1"/>
      <c r="D736" s="1"/>
      <c r="E736" s="1"/>
      <c r="F736" s="1"/>
      <c r="G736" s="1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1"/>
      <c r="C737" s="1"/>
      <c r="D737" s="1"/>
      <c r="E737" s="1"/>
      <c r="F737" s="1"/>
      <c r="G737" s="1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1"/>
      <c r="C738" s="1"/>
      <c r="D738" s="1"/>
      <c r="E738" s="1"/>
      <c r="F738" s="1"/>
      <c r="G738" s="1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1"/>
      <c r="C739" s="1"/>
      <c r="D739" s="1"/>
      <c r="E739" s="1"/>
      <c r="F739" s="1"/>
      <c r="G739" s="1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1"/>
      <c r="C740" s="1"/>
      <c r="D740" s="1"/>
      <c r="E740" s="1"/>
      <c r="F740" s="1"/>
      <c r="G740" s="1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1"/>
      <c r="C741" s="1"/>
      <c r="D741" s="1"/>
      <c r="E741" s="1"/>
      <c r="F741" s="1"/>
      <c r="G741" s="1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1"/>
      <c r="C742" s="1"/>
      <c r="D742" s="1"/>
      <c r="E742" s="1"/>
      <c r="F742" s="1"/>
      <c r="G742" s="1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1"/>
      <c r="C743" s="1"/>
      <c r="D743" s="1"/>
      <c r="E743" s="1"/>
      <c r="F743" s="1"/>
      <c r="G743" s="1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1"/>
      <c r="C744" s="1"/>
      <c r="D744" s="1"/>
      <c r="E744" s="1"/>
      <c r="F744" s="1"/>
      <c r="G744" s="1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1"/>
      <c r="C745" s="1"/>
      <c r="D745" s="1"/>
      <c r="E745" s="1"/>
      <c r="F745" s="1"/>
      <c r="G745" s="1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1"/>
      <c r="C746" s="1"/>
      <c r="D746" s="1"/>
      <c r="E746" s="1"/>
      <c r="F746" s="1"/>
      <c r="G746" s="1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1"/>
      <c r="C747" s="1"/>
      <c r="D747" s="1"/>
      <c r="E747" s="1"/>
      <c r="F747" s="1"/>
      <c r="G747" s="1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1"/>
      <c r="C748" s="1"/>
      <c r="D748" s="1"/>
      <c r="E748" s="1"/>
      <c r="F748" s="1"/>
      <c r="G748" s="1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1"/>
      <c r="C749" s="1"/>
      <c r="D749" s="1"/>
      <c r="E749" s="1"/>
      <c r="F749" s="1"/>
      <c r="G749" s="1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1"/>
      <c r="C750" s="1"/>
      <c r="D750" s="1"/>
      <c r="E750" s="1"/>
      <c r="F750" s="1"/>
      <c r="G750" s="1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1"/>
      <c r="C751" s="1"/>
      <c r="D751" s="1"/>
      <c r="E751" s="1"/>
      <c r="F751" s="1"/>
      <c r="G751" s="1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1"/>
      <c r="C752" s="1"/>
      <c r="D752" s="1"/>
      <c r="E752" s="1"/>
      <c r="F752" s="1"/>
      <c r="G752" s="1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1"/>
      <c r="C753" s="1"/>
      <c r="D753" s="1"/>
      <c r="E753" s="1"/>
      <c r="F753" s="1"/>
      <c r="G753" s="1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1"/>
      <c r="C754" s="1"/>
      <c r="D754" s="1"/>
      <c r="E754" s="1"/>
      <c r="F754" s="1"/>
      <c r="G754" s="1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1"/>
      <c r="C755" s="1"/>
      <c r="D755" s="1"/>
      <c r="E755" s="1"/>
      <c r="F755" s="1"/>
      <c r="G755" s="1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1"/>
      <c r="C756" s="1"/>
      <c r="D756" s="1"/>
      <c r="E756" s="1"/>
      <c r="F756" s="1"/>
      <c r="G756" s="1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1"/>
      <c r="C757" s="1"/>
      <c r="D757" s="1"/>
      <c r="E757" s="1"/>
      <c r="F757" s="1"/>
      <c r="G757" s="1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1"/>
      <c r="C758" s="1"/>
      <c r="D758" s="1"/>
      <c r="E758" s="1"/>
      <c r="F758" s="1"/>
      <c r="G758" s="1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1"/>
      <c r="C759" s="1"/>
      <c r="D759" s="1"/>
      <c r="E759" s="1"/>
      <c r="F759" s="1"/>
      <c r="G759" s="1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1"/>
      <c r="C760" s="1"/>
      <c r="D760" s="1"/>
      <c r="E760" s="1"/>
      <c r="F760" s="1"/>
      <c r="G760" s="1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1"/>
      <c r="C761" s="1"/>
      <c r="D761" s="1"/>
      <c r="E761" s="1"/>
      <c r="F761" s="1"/>
      <c r="G761" s="1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1"/>
      <c r="C762" s="1"/>
      <c r="D762" s="1"/>
      <c r="E762" s="1"/>
      <c r="F762" s="1"/>
      <c r="G762" s="1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1"/>
      <c r="C763" s="1"/>
      <c r="D763" s="1"/>
      <c r="E763" s="1"/>
      <c r="F763" s="1"/>
      <c r="G763" s="1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1"/>
      <c r="C764" s="1"/>
      <c r="D764" s="1"/>
      <c r="E764" s="1"/>
      <c r="F764" s="1"/>
      <c r="G764" s="1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1"/>
      <c r="C765" s="1"/>
      <c r="D765" s="1"/>
      <c r="E765" s="1"/>
      <c r="F765" s="1"/>
      <c r="G765" s="1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1"/>
      <c r="C766" s="1"/>
      <c r="D766" s="1"/>
      <c r="E766" s="1"/>
      <c r="F766" s="1"/>
      <c r="G766" s="1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1"/>
      <c r="C767" s="1"/>
      <c r="D767" s="1"/>
      <c r="E767" s="1"/>
      <c r="F767" s="1"/>
      <c r="G767" s="1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1"/>
      <c r="C768" s="1"/>
      <c r="D768" s="1"/>
      <c r="E768" s="1"/>
      <c r="F768" s="1"/>
      <c r="G768" s="1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1"/>
      <c r="C769" s="1"/>
      <c r="D769" s="1"/>
      <c r="E769" s="1"/>
      <c r="F769" s="1"/>
      <c r="G769" s="1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1"/>
      <c r="C770" s="1"/>
      <c r="D770" s="1"/>
      <c r="E770" s="1"/>
      <c r="F770" s="1"/>
      <c r="G770" s="1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1"/>
      <c r="C771" s="1"/>
      <c r="D771" s="1"/>
      <c r="E771" s="1"/>
      <c r="F771" s="1"/>
      <c r="G771" s="1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1"/>
      <c r="C772" s="1"/>
      <c r="D772" s="1"/>
      <c r="E772" s="1"/>
      <c r="F772" s="1"/>
      <c r="G772" s="1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1"/>
      <c r="C773" s="1"/>
      <c r="D773" s="1"/>
      <c r="E773" s="1"/>
      <c r="F773" s="1"/>
      <c r="G773" s="1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1"/>
      <c r="C774" s="1"/>
      <c r="D774" s="1"/>
      <c r="E774" s="1"/>
      <c r="F774" s="1"/>
      <c r="G774" s="1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1"/>
      <c r="C775" s="1"/>
      <c r="D775" s="1"/>
      <c r="E775" s="1"/>
      <c r="F775" s="1"/>
      <c r="G775" s="1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1"/>
      <c r="C776" s="1"/>
      <c r="D776" s="1"/>
      <c r="E776" s="1"/>
      <c r="F776" s="1"/>
      <c r="G776" s="1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1"/>
      <c r="C777" s="1"/>
      <c r="D777" s="1"/>
      <c r="E777" s="1"/>
      <c r="F777" s="1"/>
      <c r="G777" s="1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1"/>
      <c r="C778" s="1"/>
      <c r="D778" s="1"/>
      <c r="E778" s="1"/>
      <c r="F778" s="1"/>
      <c r="G778" s="1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1"/>
      <c r="C779" s="1"/>
      <c r="D779" s="1"/>
      <c r="E779" s="1"/>
      <c r="F779" s="1"/>
      <c r="G779" s="1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1"/>
      <c r="C780" s="1"/>
      <c r="D780" s="1"/>
      <c r="E780" s="1"/>
      <c r="F780" s="1"/>
      <c r="G780" s="1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1"/>
      <c r="C781" s="1"/>
      <c r="D781" s="1"/>
      <c r="E781" s="1"/>
      <c r="F781" s="1"/>
      <c r="G781" s="1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1"/>
      <c r="C782" s="1"/>
      <c r="D782" s="1"/>
      <c r="E782" s="1"/>
      <c r="F782" s="1"/>
      <c r="G782" s="1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1"/>
      <c r="C783" s="1"/>
      <c r="D783" s="1"/>
      <c r="E783" s="1"/>
      <c r="F783" s="1"/>
      <c r="G783" s="1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1"/>
      <c r="C784" s="1"/>
      <c r="D784" s="1"/>
      <c r="E784" s="1"/>
      <c r="F784" s="1"/>
      <c r="G784" s="1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1"/>
      <c r="C785" s="1"/>
      <c r="D785" s="1"/>
      <c r="E785" s="1"/>
      <c r="F785" s="1"/>
      <c r="G785" s="1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1"/>
      <c r="C786" s="1"/>
      <c r="D786" s="1"/>
      <c r="E786" s="1"/>
      <c r="F786" s="1"/>
      <c r="G786" s="1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1"/>
      <c r="C787" s="1"/>
      <c r="D787" s="1"/>
      <c r="E787" s="1"/>
      <c r="F787" s="1"/>
      <c r="G787" s="1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1"/>
      <c r="C788" s="1"/>
      <c r="D788" s="1"/>
      <c r="E788" s="1"/>
      <c r="F788" s="1"/>
      <c r="G788" s="1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1"/>
      <c r="C789" s="1"/>
      <c r="D789" s="1"/>
      <c r="E789" s="1"/>
      <c r="F789" s="1"/>
      <c r="G789" s="1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1"/>
      <c r="C790" s="1"/>
      <c r="D790" s="1"/>
      <c r="E790" s="1"/>
      <c r="F790" s="1"/>
      <c r="G790" s="1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1"/>
      <c r="C791" s="1"/>
      <c r="D791" s="1"/>
      <c r="E791" s="1"/>
      <c r="F791" s="1"/>
      <c r="G791" s="1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1"/>
      <c r="C792" s="1"/>
      <c r="D792" s="1"/>
      <c r="E792" s="1"/>
      <c r="F792" s="1"/>
      <c r="G792" s="1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1"/>
      <c r="C793" s="1"/>
      <c r="D793" s="1"/>
      <c r="E793" s="1"/>
      <c r="F793" s="1"/>
      <c r="G793" s="1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1"/>
      <c r="C794" s="1"/>
      <c r="D794" s="1"/>
      <c r="E794" s="1"/>
      <c r="F794" s="1"/>
      <c r="G794" s="1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1"/>
      <c r="C795" s="1"/>
      <c r="D795" s="1"/>
      <c r="E795" s="1"/>
      <c r="F795" s="1"/>
      <c r="G795" s="1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1"/>
      <c r="C796" s="1"/>
      <c r="D796" s="1"/>
      <c r="E796" s="1"/>
      <c r="F796" s="1"/>
      <c r="G796" s="1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1"/>
      <c r="C797" s="1"/>
      <c r="D797" s="1"/>
      <c r="E797" s="1"/>
      <c r="F797" s="1"/>
      <c r="G797" s="1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1"/>
      <c r="C798" s="1"/>
      <c r="D798" s="1"/>
      <c r="E798" s="1"/>
      <c r="F798" s="1"/>
      <c r="G798" s="1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1"/>
      <c r="C799" s="1"/>
      <c r="D799" s="1"/>
      <c r="E799" s="1"/>
      <c r="F799" s="1"/>
      <c r="G799" s="1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1"/>
      <c r="C800" s="1"/>
      <c r="D800" s="1"/>
      <c r="E800" s="1"/>
      <c r="F800" s="1"/>
      <c r="G800" s="1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1"/>
      <c r="C801" s="1"/>
      <c r="D801" s="1"/>
      <c r="E801" s="1"/>
      <c r="F801" s="1"/>
      <c r="G801" s="1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1"/>
      <c r="C802" s="1"/>
      <c r="D802" s="1"/>
      <c r="E802" s="1"/>
      <c r="F802" s="1"/>
      <c r="G802" s="1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1"/>
      <c r="C803" s="1"/>
      <c r="D803" s="1"/>
      <c r="E803" s="1"/>
      <c r="F803" s="1"/>
      <c r="G803" s="1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1"/>
      <c r="C804" s="1"/>
      <c r="D804" s="1"/>
      <c r="E804" s="1"/>
      <c r="F804" s="1"/>
      <c r="G804" s="1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1"/>
      <c r="C805" s="1"/>
      <c r="D805" s="1"/>
      <c r="E805" s="1"/>
      <c r="F805" s="1"/>
      <c r="G805" s="1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1"/>
      <c r="C806" s="1"/>
      <c r="D806" s="1"/>
      <c r="E806" s="1"/>
      <c r="F806" s="1"/>
      <c r="G806" s="1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1"/>
      <c r="C807" s="1"/>
      <c r="D807" s="1"/>
      <c r="E807" s="1"/>
      <c r="F807" s="1"/>
      <c r="G807" s="1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1"/>
      <c r="C808" s="1"/>
      <c r="D808" s="1"/>
      <c r="E808" s="1"/>
      <c r="F808" s="1"/>
      <c r="G808" s="1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1"/>
      <c r="C809" s="1"/>
      <c r="D809" s="1"/>
      <c r="E809" s="1"/>
      <c r="F809" s="1"/>
      <c r="G809" s="1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1"/>
      <c r="C810" s="1"/>
      <c r="D810" s="1"/>
      <c r="E810" s="1"/>
      <c r="F810" s="1"/>
      <c r="G810" s="1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1"/>
      <c r="C811" s="1"/>
      <c r="D811" s="1"/>
      <c r="E811" s="1"/>
      <c r="F811" s="1"/>
      <c r="G811" s="1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1"/>
      <c r="C812" s="1"/>
      <c r="D812" s="1"/>
      <c r="E812" s="1"/>
      <c r="F812" s="1"/>
      <c r="G812" s="1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1"/>
      <c r="C813" s="1"/>
      <c r="D813" s="1"/>
      <c r="E813" s="1"/>
      <c r="F813" s="1"/>
      <c r="G813" s="1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1"/>
      <c r="C814" s="1"/>
      <c r="D814" s="1"/>
      <c r="E814" s="1"/>
      <c r="F814" s="1"/>
      <c r="G814" s="1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1"/>
      <c r="C815" s="1"/>
      <c r="D815" s="1"/>
      <c r="E815" s="1"/>
      <c r="F815" s="1"/>
      <c r="G815" s="1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1"/>
      <c r="C816" s="1"/>
      <c r="D816" s="1"/>
      <c r="E816" s="1"/>
      <c r="F816" s="1"/>
      <c r="G816" s="1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1"/>
      <c r="C817" s="1"/>
      <c r="D817" s="1"/>
      <c r="E817" s="1"/>
      <c r="F817" s="1"/>
      <c r="G817" s="1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1"/>
      <c r="C818" s="1"/>
      <c r="D818" s="1"/>
      <c r="E818" s="1"/>
      <c r="F818" s="1"/>
      <c r="G818" s="1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1"/>
      <c r="C819" s="1"/>
      <c r="D819" s="1"/>
      <c r="E819" s="1"/>
      <c r="F819" s="1"/>
      <c r="G819" s="1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1"/>
      <c r="C820" s="1"/>
      <c r="D820" s="1"/>
      <c r="E820" s="1"/>
      <c r="F820" s="1"/>
      <c r="G820" s="1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1"/>
      <c r="C821" s="1"/>
      <c r="D821" s="1"/>
      <c r="E821" s="1"/>
      <c r="F821" s="1"/>
      <c r="G821" s="1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1"/>
      <c r="C822" s="1"/>
      <c r="D822" s="1"/>
      <c r="E822" s="1"/>
      <c r="F822" s="1"/>
      <c r="G822" s="1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1"/>
      <c r="C823" s="1"/>
      <c r="D823" s="1"/>
      <c r="E823" s="1"/>
      <c r="F823" s="1"/>
      <c r="G823" s="1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1"/>
      <c r="C824" s="1"/>
      <c r="D824" s="1"/>
      <c r="E824" s="1"/>
      <c r="F824" s="1"/>
      <c r="G824" s="1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1"/>
      <c r="C825" s="1"/>
      <c r="D825" s="1"/>
      <c r="E825" s="1"/>
      <c r="F825" s="1"/>
      <c r="G825" s="1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1"/>
      <c r="C826" s="1"/>
      <c r="D826" s="1"/>
      <c r="E826" s="1"/>
      <c r="F826" s="1"/>
      <c r="G826" s="1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1"/>
      <c r="C827" s="1"/>
      <c r="D827" s="1"/>
      <c r="E827" s="1"/>
      <c r="F827" s="1"/>
      <c r="G827" s="1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1"/>
      <c r="C828" s="1"/>
      <c r="D828" s="1"/>
      <c r="E828" s="1"/>
      <c r="F828" s="1"/>
      <c r="G828" s="1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1"/>
      <c r="C829" s="1"/>
      <c r="D829" s="1"/>
      <c r="E829" s="1"/>
      <c r="F829" s="1"/>
      <c r="G829" s="1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1"/>
      <c r="C830" s="1"/>
      <c r="D830" s="1"/>
      <c r="E830" s="1"/>
      <c r="F830" s="1"/>
      <c r="G830" s="1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1"/>
      <c r="C831" s="1"/>
      <c r="D831" s="1"/>
      <c r="E831" s="1"/>
      <c r="F831" s="1"/>
      <c r="G831" s="1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1"/>
      <c r="C832" s="1"/>
      <c r="D832" s="1"/>
      <c r="E832" s="1"/>
      <c r="F832" s="1"/>
      <c r="G832" s="1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1"/>
      <c r="C833" s="1"/>
      <c r="D833" s="1"/>
      <c r="E833" s="1"/>
      <c r="F833" s="1"/>
      <c r="G833" s="1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1"/>
      <c r="C834" s="1"/>
      <c r="D834" s="1"/>
      <c r="E834" s="1"/>
      <c r="F834" s="1"/>
      <c r="G834" s="1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1"/>
      <c r="C835" s="1"/>
      <c r="D835" s="1"/>
      <c r="E835" s="1"/>
      <c r="F835" s="1"/>
      <c r="G835" s="1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1"/>
      <c r="C836" s="1"/>
      <c r="D836" s="1"/>
      <c r="E836" s="1"/>
      <c r="F836" s="1"/>
      <c r="G836" s="1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1"/>
      <c r="C837" s="1"/>
      <c r="D837" s="1"/>
      <c r="E837" s="1"/>
      <c r="F837" s="1"/>
      <c r="G837" s="1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1"/>
      <c r="C838" s="1"/>
      <c r="D838" s="1"/>
      <c r="E838" s="1"/>
      <c r="F838" s="1"/>
      <c r="G838" s="1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1"/>
      <c r="C839" s="1"/>
      <c r="D839" s="1"/>
      <c r="E839" s="1"/>
      <c r="F839" s="1"/>
      <c r="G839" s="1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1"/>
      <c r="C840" s="1"/>
      <c r="D840" s="1"/>
      <c r="E840" s="1"/>
      <c r="F840" s="1"/>
      <c r="G840" s="1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1"/>
      <c r="C841" s="1"/>
      <c r="D841" s="1"/>
      <c r="E841" s="1"/>
      <c r="F841" s="1"/>
      <c r="G841" s="1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1"/>
      <c r="C842" s="1"/>
      <c r="D842" s="1"/>
      <c r="E842" s="1"/>
      <c r="F842" s="1"/>
      <c r="G842" s="1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1"/>
      <c r="C843" s="1"/>
      <c r="D843" s="1"/>
      <c r="E843" s="1"/>
      <c r="F843" s="1"/>
      <c r="G843" s="1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1"/>
      <c r="C844" s="1"/>
      <c r="D844" s="1"/>
      <c r="E844" s="1"/>
      <c r="F844" s="1"/>
      <c r="G844" s="1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1"/>
      <c r="C845" s="1"/>
      <c r="D845" s="1"/>
      <c r="E845" s="1"/>
      <c r="F845" s="1"/>
      <c r="G845" s="1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1"/>
      <c r="C846" s="1"/>
      <c r="D846" s="1"/>
      <c r="E846" s="1"/>
      <c r="F846" s="1"/>
      <c r="G846" s="1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1"/>
      <c r="C847" s="1"/>
      <c r="D847" s="1"/>
      <c r="E847" s="1"/>
      <c r="F847" s="1"/>
      <c r="G847" s="1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1"/>
      <c r="C848" s="1"/>
      <c r="D848" s="1"/>
      <c r="E848" s="1"/>
      <c r="F848" s="1"/>
      <c r="G848" s="1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1"/>
      <c r="C849" s="1"/>
      <c r="D849" s="1"/>
      <c r="E849" s="1"/>
      <c r="F849" s="1"/>
      <c r="G849" s="1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1"/>
      <c r="C850" s="1"/>
      <c r="D850" s="1"/>
      <c r="E850" s="1"/>
      <c r="F850" s="1"/>
      <c r="G850" s="1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1"/>
      <c r="C851" s="1"/>
      <c r="D851" s="1"/>
      <c r="E851" s="1"/>
      <c r="F851" s="1"/>
      <c r="G851" s="1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1"/>
      <c r="C852" s="1"/>
      <c r="D852" s="1"/>
      <c r="E852" s="1"/>
      <c r="F852" s="1"/>
      <c r="G852" s="1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1"/>
      <c r="C853" s="1"/>
      <c r="D853" s="1"/>
      <c r="E853" s="1"/>
      <c r="F853" s="1"/>
      <c r="G853" s="1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1"/>
      <c r="C854" s="1"/>
      <c r="D854" s="1"/>
      <c r="E854" s="1"/>
      <c r="F854" s="1"/>
      <c r="G854" s="1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1"/>
      <c r="C855" s="1"/>
      <c r="D855" s="1"/>
      <c r="E855" s="1"/>
      <c r="F855" s="1"/>
      <c r="G855" s="1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1"/>
      <c r="C856" s="1"/>
      <c r="D856" s="1"/>
      <c r="E856" s="1"/>
      <c r="F856" s="1"/>
      <c r="G856" s="1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1"/>
      <c r="C857" s="1"/>
      <c r="D857" s="1"/>
      <c r="E857" s="1"/>
      <c r="F857" s="1"/>
      <c r="G857" s="1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1"/>
      <c r="C858" s="1"/>
      <c r="D858" s="1"/>
      <c r="E858" s="1"/>
      <c r="F858" s="1"/>
      <c r="G858" s="1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1"/>
      <c r="C859" s="1"/>
      <c r="D859" s="1"/>
      <c r="E859" s="1"/>
      <c r="F859" s="1"/>
      <c r="G859" s="1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1"/>
      <c r="C860" s="1"/>
      <c r="D860" s="1"/>
      <c r="E860" s="1"/>
      <c r="F860" s="1"/>
      <c r="G860" s="1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1"/>
      <c r="C861" s="1"/>
      <c r="D861" s="1"/>
      <c r="E861" s="1"/>
      <c r="F861" s="1"/>
      <c r="G861" s="1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1"/>
      <c r="C862" s="1"/>
      <c r="D862" s="1"/>
      <c r="E862" s="1"/>
      <c r="F862" s="1"/>
      <c r="G862" s="1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1"/>
      <c r="C863" s="1"/>
      <c r="D863" s="1"/>
      <c r="E863" s="1"/>
      <c r="F863" s="1"/>
      <c r="G863" s="1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1"/>
      <c r="C864" s="1"/>
      <c r="D864" s="1"/>
      <c r="E864" s="1"/>
      <c r="F864" s="1"/>
      <c r="G864" s="1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1"/>
      <c r="C865" s="1"/>
      <c r="D865" s="1"/>
      <c r="E865" s="1"/>
      <c r="F865" s="1"/>
      <c r="G865" s="1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1"/>
      <c r="C866" s="1"/>
      <c r="D866" s="1"/>
      <c r="E866" s="1"/>
      <c r="F866" s="1"/>
      <c r="G866" s="1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1"/>
      <c r="C867" s="1"/>
      <c r="D867" s="1"/>
      <c r="E867" s="1"/>
      <c r="F867" s="1"/>
      <c r="G867" s="1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1"/>
      <c r="C868" s="1"/>
      <c r="D868" s="1"/>
      <c r="E868" s="1"/>
      <c r="F868" s="1"/>
      <c r="G868" s="1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1"/>
      <c r="C869" s="1"/>
      <c r="D869" s="1"/>
      <c r="E869" s="1"/>
      <c r="F869" s="1"/>
      <c r="G869" s="1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1"/>
      <c r="C870" s="1"/>
      <c r="D870" s="1"/>
      <c r="E870" s="1"/>
      <c r="F870" s="1"/>
      <c r="G870" s="1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1"/>
      <c r="C871" s="1"/>
      <c r="D871" s="1"/>
      <c r="E871" s="1"/>
      <c r="F871" s="1"/>
      <c r="G871" s="1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1"/>
      <c r="C872" s="1"/>
      <c r="D872" s="1"/>
      <c r="E872" s="1"/>
      <c r="F872" s="1"/>
      <c r="G872" s="1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1"/>
      <c r="C873" s="1"/>
      <c r="D873" s="1"/>
      <c r="E873" s="1"/>
      <c r="F873" s="1"/>
      <c r="G873" s="1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1"/>
      <c r="C874" s="1"/>
      <c r="D874" s="1"/>
      <c r="E874" s="1"/>
      <c r="F874" s="1"/>
      <c r="G874" s="1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1"/>
      <c r="C875" s="1"/>
      <c r="D875" s="1"/>
      <c r="E875" s="1"/>
      <c r="F875" s="1"/>
      <c r="G875" s="1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1"/>
      <c r="C876" s="1"/>
      <c r="D876" s="1"/>
      <c r="E876" s="1"/>
      <c r="F876" s="1"/>
      <c r="G876" s="1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1"/>
      <c r="C877" s="1"/>
      <c r="D877" s="1"/>
      <c r="E877" s="1"/>
      <c r="F877" s="1"/>
      <c r="G877" s="1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1"/>
      <c r="C878" s="1"/>
      <c r="D878" s="1"/>
      <c r="E878" s="1"/>
      <c r="F878" s="1"/>
      <c r="G878" s="1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1"/>
      <c r="C879" s="1"/>
      <c r="D879" s="1"/>
      <c r="E879" s="1"/>
      <c r="F879" s="1"/>
      <c r="G879" s="1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1"/>
      <c r="C880" s="1"/>
      <c r="D880" s="1"/>
      <c r="E880" s="1"/>
      <c r="F880" s="1"/>
      <c r="G880" s="1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1"/>
      <c r="C881" s="1"/>
      <c r="D881" s="1"/>
      <c r="E881" s="1"/>
      <c r="F881" s="1"/>
      <c r="G881" s="1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1"/>
      <c r="C882" s="1"/>
      <c r="D882" s="1"/>
      <c r="E882" s="1"/>
      <c r="F882" s="1"/>
      <c r="G882" s="1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1"/>
      <c r="C883" s="1"/>
      <c r="D883" s="1"/>
      <c r="E883" s="1"/>
      <c r="F883" s="1"/>
      <c r="G883" s="1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1"/>
      <c r="C884" s="1"/>
      <c r="D884" s="1"/>
      <c r="E884" s="1"/>
      <c r="F884" s="1"/>
      <c r="G884" s="1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1"/>
      <c r="C885" s="1"/>
      <c r="D885" s="1"/>
      <c r="E885" s="1"/>
      <c r="F885" s="1"/>
      <c r="G885" s="1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1"/>
      <c r="C886" s="1"/>
      <c r="D886" s="1"/>
      <c r="E886" s="1"/>
      <c r="F886" s="1"/>
      <c r="G886" s="1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1"/>
      <c r="C887" s="1"/>
      <c r="D887" s="1"/>
      <c r="E887" s="1"/>
      <c r="F887" s="1"/>
      <c r="G887" s="1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1"/>
      <c r="C888" s="1"/>
      <c r="D888" s="1"/>
      <c r="E888" s="1"/>
      <c r="F888" s="1"/>
      <c r="G888" s="1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1"/>
      <c r="C889" s="1"/>
      <c r="D889" s="1"/>
      <c r="E889" s="1"/>
      <c r="F889" s="1"/>
      <c r="G889" s="1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1"/>
      <c r="C890" s="1"/>
      <c r="D890" s="1"/>
      <c r="E890" s="1"/>
      <c r="F890" s="1"/>
      <c r="G890" s="1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1"/>
      <c r="C891" s="1"/>
      <c r="D891" s="1"/>
      <c r="E891" s="1"/>
      <c r="F891" s="1"/>
      <c r="G891" s="1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1"/>
      <c r="C892" s="1"/>
      <c r="D892" s="1"/>
      <c r="E892" s="1"/>
      <c r="F892" s="1"/>
      <c r="G892" s="1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1"/>
      <c r="C893" s="1"/>
      <c r="D893" s="1"/>
      <c r="E893" s="1"/>
      <c r="F893" s="1"/>
      <c r="G893" s="1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1"/>
      <c r="C894" s="1"/>
      <c r="D894" s="1"/>
      <c r="E894" s="1"/>
      <c r="F894" s="1"/>
      <c r="G894" s="1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1"/>
      <c r="C895" s="1"/>
      <c r="D895" s="1"/>
      <c r="E895" s="1"/>
      <c r="F895" s="1"/>
      <c r="G895" s="1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1"/>
      <c r="C896" s="1"/>
      <c r="D896" s="1"/>
      <c r="E896" s="1"/>
      <c r="F896" s="1"/>
      <c r="G896" s="1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1"/>
      <c r="C897" s="1"/>
      <c r="D897" s="1"/>
      <c r="E897" s="1"/>
      <c r="F897" s="1"/>
      <c r="G897" s="1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1"/>
      <c r="C898" s="1"/>
      <c r="D898" s="1"/>
      <c r="E898" s="1"/>
      <c r="F898" s="1"/>
      <c r="G898" s="1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1"/>
      <c r="C899" s="1"/>
      <c r="D899" s="1"/>
      <c r="E899" s="1"/>
      <c r="F899" s="1"/>
      <c r="G899" s="1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1"/>
      <c r="C900" s="1"/>
      <c r="D900" s="1"/>
      <c r="E900" s="1"/>
      <c r="F900" s="1"/>
      <c r="G900" s="1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1"/>
      <c r="C901" s="1"/>
      <c r="D901" s="1"/>
      <c r="E901" s="1"/>
      <c r="F901" s="1"/>
      <c r="G901" s="1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1"/>
      <c r="C902" s="1"/>
      <c r="D902" s="1"/>
      <c r="E902" s="1"/>
      <c r="F902" s="1"/>
      <c r="G902" s="1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1"/>
      <c r="C903" s="1"/>
      <c r="D903" s="1"/>
      <c r="E903" s="1"/>
      <c r="F903" s="1"/>
      <c r="G903" s="1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1"/>
      <c r="C904" s="1"/>
      <c r="D904" s="1"/>
      <c r="E904" s="1"/>
      <c r="F904" s="1"/>
      <c r="G904" s="1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1"/>
      <c r="C905" s="1"/>
      <c r="D905" s="1"/>
      <c r="E905" s="1"/>
      <c r="F905" s="1"/>
      <c r="G905" s="1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1"/>
      <c r="C906" s="1"/>
      <c r="D906" s="1"/>
      <c r="E906" s="1"/>
      <c r="F906" s="1"/>
      <c r="G906" s="1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1"/>
      <c r="C907" s="1"/>
      <c r="D907" s="1"/>
      <c r="E907" s="1"/>
      <c r="F907" s="1"/>
      <c r="G907" s="1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1"/>
      <c r="C908" s="1"/>
      <c r="D908" s="1"/>
      <c r="E908" s="1"/>
      <c r="F908" s="1"/>
      <c r="G908" s="1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1"/>
      <c r="C909" s="1"/>
      <c r="D909" s="1"/>
      <c r="E909" s="1"/>
      <c r="F909" s="1"/>
      <c r="G909" s="1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1"/>
      <c r="C910" s="1"/>
      <c r="D910" s="1"/>
      <c r="E910" s="1"/>
      <c r="F910" s="1"/>
      <c r="G910" s="1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1"/>
      <c r="C911" s="1"/>
      <c r="D911" s="1"/>
      <c r="E911" s="1"/>
      <c r="F911" s="1"/>
      <c r="G911" s="1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1"/>
      <c r="C912" s="1"/>
      <c r="D912" s="1"/>
      <c r="E912" s="1"/>
      <c r="F912" s="1"/>
      <c r="G912" s="1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1"/>
      <c r="C913" s="1"/>
      <c r="D913" s="1"/>
      <c r="E913" s="1"/>
      <c r="F913" s="1"/>
      <c r="G913" s="1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1"/>
      <c r="C914" s="1"/>
      <c r="D914" s="1"/>
      <c r="E914" s="1"/>
      <c r="F914" s="1"/>
      <c r="G914" s="1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1"/>
      <c r="C915" s="1"/>
      <c r="D915" s="1"/>
      <c r="E915" s="1"/>
      <c r="F915" s="1"/>
      <c r="G915" s="1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1"/>
      <c r="C916" s="1"/>
      <c r="D916" s="1"/>
      <c r="E916" s="1"/>
      <c r="F916" s="1"/>
      <c r="G916" s="1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1"/>
      <c r="C917" s="1"/>
      <c r="D917" s="1"/>
      <c r="E917" s="1"/>
      <c r="F917" s="1"/>
      <c r="G917" s="1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1"/>
      <c r="C918" s="1"/>
      <c r="D918" s="1"/>
      <c r="E918" s="1"/>
      <c r="F918" s="1"/>
      <c r="G918" s="1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1"/>
      <c r="C919" s="1"/>
      <c r="D919" s="1"/>
      <c r="E919" s="1"/>
      <c r="F919" s="1"/>
      <c r="G919" s="1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1"/>
      <c r="C920" s="1"/>
      <c r="D920" s="1"/>
      <c r="E920" s="1"/>
      <c r="F920" s="1"/>
      <c r="G920" s="1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1"/>
      <c r="C921" s="1"/>
      <c r="D921" s="1"/>
      <c r="E921" s="1"/>
      <c r="F921" s="1"/>
      <c r="G921" s="1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1"/>
      <c r="C922" s="1"/>
      <c r="D922" s="1"/>
      <c r="E922" s="1"/>
      <c r="F922" s="1"/>
      <c r="G922" s="1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1"/>
      <c r="C923" s="1"/>
      <c r="D923" s="1"/>
      <c r="E923" s="1"/>
      <c r="F923" s="1"/>
      <c r="G923" s="1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1"/>
      <c r="C924" s="1"/>
      <c r="D924" s="1"/>
      <c r="E924" s="1"/>
      <c r="F924" s="1"/>
      <c r="G924" s="1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1"/>
      <c r="C925" s="1"/>
      <c r="D925" s="1"/>
      <c r="E925" s="1"/>
      <c r="F925" s="1"/>
      <c r="G925" s="1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1"/>
      <c r="C926" s="1"/>
      <c r="D926" s="1"/>
      <c r="E926" s="1"/>
      <c r="F926" s="1"/>
      <c r="G926" s="1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1"/>
      <c r="C927" s="1"/>
      <c r="D927" s="1"/>
      <c r="E927" s="1"/>
      <c r="F927" s="1"/>
      <c r="G927" s="1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1"/>
      <c r="C928" s="1"/>
      <c r="D928" s="1"/>
      <c r="E928" s="1"/>
      <c r="F928" s="1"/>
      <c r="G928" s="1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1"/>
      <c r="C929" s="1"/>
      <c r="D929" s="1"/>
      <c r="E929" s="1"/>
      <c r="F929" s="1"/>
      <c r="G929" s="1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1"/>
      <c r="C930" s="1"/>
      <c r="D930" s="1"/>
      <c r="E930" s="1"/>
      <c r="F930" s="1"/>
      <c r="G930" s="1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1"/>
      <c r="C931" s="1"/>
      <c r="D931" s="1"/>
      <c r="E931" s="1"/>
      <c r="F931" s="1"/>
      <c r="G931" s="1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1"/>
      <c r="C932" s="1"/>
      <c r="D932" s="1"/>
      <c r="E932" s="1"/>
      <c r="F932" s="1"/>
      <c r="G932" s="1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1"/>
      <c r="C933" s="1"/>
      <c r="D933" s="1"/>
      <c r="E933" s="1"/>
      <c r="F933" s="1"/>
      <c r="G933" s="1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1"/>
      <c r="C934" s="1"/>
      <c r="D934" s="1"/>
      <c r="E934" s="1"/>
      <c r="F934" s="1"/>
      <c r="G934" s="1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1"/>
      <c r="C935" s="1"/>
      <c r="D935" s="1"/>
      <c r="E935" s="1"/>
      <c r="F935" s="1"/>
      <c r="G935" s="1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1"/>
      <c r="C936" s="1"/>
      <c r="D936" s="1"/>
      <c r="E936" s="1"/>
      <c r="F936" s="1"/>
      <c r="G936" s="1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1"/>
      <c r="C937" s="1"/>
      <c r="D937" s="1"/>
      <c r="E937" s="1"/>
      <c r="F937" s="1"/>
      <c r="G937" s="1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1"/>
      <c r="C938" s="1"/>
      <c r="D938" s="1"/>
      <c r="E938" s="1"/>
      <c r="F938" s="1"/>
      <c r="G938" s="1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1"/>
      <c r="C939" s="1"/>
      <c r="D939" s="1"/>
      <c r="E939" s="1"/>
      <c r="F939" s="1"/>
      <c r="G939" s="1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1"/>
      <c r="C940" s="1"/>
      <c r="D940" s="1"/>
      <c r="E940" s="1"/>
      <c r="F940" s="1"/>
      <c r="G940" s="1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1"/>
      <c r="C941" s="1"/>
      <c r="D941" s="1"/>
      <c r="E941" s="1"/>
      <c r="F941" s="1"/>
      <c r="G941" s="1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1"/>
      <c r="C942" s="1"/>
      <c r="D942" s="1"/>
      <c r="E942" s="1"/>
      <c r="F942" s="1"/>
      <c r="G942" s="1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1"/>
      <c r="C943" s="1"/>
      <c r="D943" s="1"/>
      <c r="E943" s="1"/>
      <c r="F943" s="1"/>
      <c r="G943" s="1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1"/>
      <c r="C944" s="1"/>
      <c r="D944" s="1"/>
      <c r="E944" s="1"/>
      <c r="F944" s="1"/>
      <c r="G944" s="1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1"/>
      <c r="C945" s="1"/>
      <c r="D945" s="1"/>
      <c r="E945" s="1"/>
      <c r="F945" s="1"/>
      <c r="G945" s="1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1"/>
      <c r="C946" s="1"/>
      <c r="D946" s="1"/>
      <c r="E946" s="1"/>
      <c r="F946" s="1"/>
      <c r="G946" s="1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1"/>
      <c r="C947" s="1"/>
      <c r="D947" s="1"/>
      <c r="E947" s="1"/>
      <c r="F947" s="1"/>
      <c r="G947" s="1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1"/>
      <c r="C948" s="1"/>
      <c r="D948" s="1"/>
      <c r="E948" s="1"/>
      <c r="F948" s="1"/>
      <c r="G948" s="1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1"/>
      <c r="C949" s="1"/>
      <c r="D949" s="1"/>
      <c r="E949" s="1"/>
      <c r="F949" s="1"/>
      <c r="G949" s="1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1"/>
      <c r="C950" s="1"/>
      <c r="D950" s="1"/>
      <c r="E950" s="1"/>
      <c r="F950" s="1"/>
      <c r="G950" s="1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1"/>
      <c r="C951" s="1"/>
      <c r="D951" s="1"/>
      <c r="E951" s="1"/>
      <c r="F951" s="1"/>
      <c r="G951" s="1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1"/>
      <c r="C952" s="1"/>
      <c r="D952" s="1"/>
      <c r="E952" s="1"/>
      <c r="F952" s="1"/>
      <c r="G952" s="1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1"/>
      <c r="C953" s="1"/>
      <c r="D953" s="1"/>
      <c r="E953" s="1"/>
      <c r="F953" s="1"/>
      <c r="G953" s="1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1"/>
      <c r="C954" s="1"/>
      <c r="D954" s="1"/>
      <c r="E954" s="1"/>
      <c r="F954" s="1"/>
      <c r="G954" s="1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1"/>
      <c r="C955" s="1"/>
      <c r="D955" s="1"/>
      <c r="E955" s="1"/>
      <c r="F955" s="1"/>
      <c r="G955" s="1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1"/>
      <c r="C956" s="1"/>
      <c r="D956" s="1"/>
      <c r="E956" s="1"/>
      <c r="F956" s="1"/>
      <c r="G956" s="1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1"/>
      <c r="C957" s="1"/>
      <c r="D957" s="1"/>
      <c r="E957" s="1"/>
      <c r="F957" s="1"/>
      <c r="G957" s="1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1"/>
      <c r="C958" s="1"/>
      <c r="D958" s="1"/>
      <c r="E958" s="1"/>
      <c r="F958" s="1"/>
      <c r="G958" s="1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1"/>
      <c r="C959" s="1"/>
      <c r="D959" s="1"/>
      <c r="E959" s="1"/>
      <c r="F959" s="1"/>
      <c r="G959" s="1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1"/>
      <c r="C960" s="1"/>
      <c r="D960" s="1"/>
      <c r="E960" s="1"/>
      <c r="F960" s="1"/>
      <c r="G960" s="1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1"/>
      <c r="C961" s="1"/>
      <c r="D961" s="1"/>
      <c r="E961" s="1"/>
      <c r="F961" s="1"/>
      <c r="G961" s="1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1"/>
      <c r="C962" s="1"/>
      <c r="D962" s="1"/>
      <c r="E962" s="1"/>
      <c r="F962" s="1"/>
      <c r="G962" s="1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1"/>
      <c r="C963" s="1"/>
      <c r="D963" s="1"/>
      <c r="E963" s="1"/>
      <c r="F963" s="1"/>
      <c r="G963" s="1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1"/>
      <c r="C964" s="1"/>
      <c r="D964" s="1"/>
      <c r="E964" s="1"/>
      <c r="F964" s="1"/>
      <c r="G964" s="1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1"/>
      <c r="C965" s="1"/>
      <c r="D965" s="1"/>
      <c r="E965" s="1"/>
      <c r="F965" s="1"/>
      <c r="G965" s="1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1"/>
      <c r="C966" s="1"/>
      <c r="D966" s="1"/>
      <c r="E966" s="1"/>
      <c r="F966" s="1"/>
      <c r="G966" s="1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1"/>
      <c r="C967" s="1"/>
      <c r="D967" s="1"/>
      <c r="E967" s="1"/>
      <c r="F967" s="1"/>
      <c r="G967" s="1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1"/>
      <c r="C968" s="1"/>
      <c r="D968" s="1"/>
      <c r="E968" s="1"/>
      <c r="F968" s="1"/>
      <c r="G968" s="1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1"/>
      <c r="C969" s="1"/>
      <c r="D969" s="1"/>
      <c r="E969" s="1"/>
      <c r="F969" s="1"/>
      <c r="G969" s="1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1"/>
      <c r="C970" s="1"/>
      <c r="D970" s="1"/>
      <c r="E970" s="1"/>
      <c r="F970" s="1"/>
      <c r="G970" s="1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1"/>
      <c r="C971" s="1"/>
      <c r="D971" s="1"/>
      <c r="E971" s="1"/>
      <c r="F971" s="1"/>
      <c r="G971" s="1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1"/>
      <c r="C972" s="1"/>
      <c r="D972" s="1"/>
      <c r="E972" s="1"/>
      <c r="F972" s="1"/>
      <c r="G972" s="1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1"/>
      <c r="C973" s="1"/>
      <c r="D973" s="1"/>
      <c r="E973" s="1"/>
      <c r="F973" s="1"/>
      <c r="G973" s="1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1"/>
      <c r="C974" s="1"/>
      <c r="D974" s="1"/>
      <c r="E974" s="1"/>
      <c r="F974" s="1"/>
      <c r="G974" s="1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1"/>
      <c r="C975" s="1"/>
      <c r="D975" s="1"/>
      <c r="E975" s="1"/>
      <c r="F975" s="1"/>
      <c r="G975" s="1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1"/>
      <c r="C976" s="1"/>
      <c r="D976" s="1"/>
      <c r="E976" s="1"/>
      <c r="F976" s="1"/>
      <c r="G976" s="1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1"/>
      <c r="C977" s="1"/>
      <c r="D977" s="1"/>
      <c r="E977" s="1"/>
      <c r="F977" s="1"/>
      <c r="G977" s="1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1"/>
      <c r="C978" s="1"/>
      <c r="D978" s="1"/>
      <c r="E978" s="1"/>
      <c r="F978" s="1"/>
      <c r="G978" s="1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1"/>
      <c r="C979" s="1"/>
      <c r="D979" s="1"/>
      <c r="E979" s="1"/>
      <c r="F979" s="1"/>
      <c r="G979" s="1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1"/>
      <c r="C980" s="1"/>
      <c r="D980" s="1"/>
      <c r="E980" s="1"/>
      <c r="F980" s="1"/>
      <c r="G980" s="1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1"/>
      <c r="C981" s="1"/>
      <c r="D981" s="1"/>
      <c r="E981" s="1"/>
      <c r="F981" s="1"/>
      <c r="G981" s="1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1"/>
      <c r="C982" s="1"/>
      <c r="D982" s="1"/>
      <c r="E982" s="1"/>
      <c r="F982" s="1"/>
      <c r="G982" s="1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1"/>
      <c r="C983" s="1"/>
      <c r="D983" s="1"/>
      <c r="E983" s="1"/>
      <c r="F983" s="1"/>
      <c r="G983" s="1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1"/>
      <c r="C984" s="1"/>
      <c r="D984" s="1"/>
      <c r="E984" s="1"/>
      <c r="F984" s="1"/>
      <c r="G984" s="1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1"/>
      <c r="C985" s="1"/>
      <c r="D985" s="1"/>
      <c r="E985" s="1"/>
      <c r="F985" s="1"/>
      <c r="G985" s="1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1"/>
      <c r="C986" s="1"/>
      <c r="D986" s="1"/>
      <c r="E986" s="1"/>
      <c r="F986" s="1"/>
      <c r="G986" s="1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1"/>
      <c r="C987" s="1"/>
      <c r="D987" s="1"/>
      <c r="E987" s="1"/>
      <c r="F987" s="1"/>
      <c r="G987" s="1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1"/>
      <c r="C988" s="1"/>
      <c r="D988" s="1"/>
      <c r="E988" s="1"/>
      <c r="F988" s="1"/>
      <c r="G988" s="1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1"/>
      <c r="C989" s="1"/>
      <c r="D989" s="1"/>
      <c r="E989" s="1"/>
      <c r="F989" s="1"/>
      <c r="G989" s="1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1"/>
      <c r="C990" s="1"/>
      <c r="D990" s="1"/>
      <c r="E990" s="1"/>
      <c r="F990" s="1"/>
      <c r="G990" s="1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1"/>
      <c r="C991" s="1"/>
      <c r="D991" s="1"/>
      <c r="E991" s="1"/>
      <c r="F991" s="1"/>
      <c r="G991" s="1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1"/>
      <c r="C992" s="1"/>
      <c r="D992" s="1"/>
      <c r="E992" s="1"/>
      <c r="F992" s="1"/>
      <c r="G992" s="1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1"/>
      <c r="C993" s="1"/>
      <c r="D993" s="1"/>
      <c r="E993" s="1"/>
      <c r="F993" s="1"/>
      <c r="G993" s="1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1"/>
      <c r="C994" s="1"/>
      <c r="D994" s="1"/>
      <c r="E994" s="1"/>
      <c r="F994" s="1"/>
      <c r="G994" s="1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1"/>
      <c r="C995" s="1"/>
      <c r="D995" s="1"/>
      <c r="E995" s="1"/>
      <c r="F995" s="1"/>
      <c r="G995" s="1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1"/>
      <c r="C996" s="1"/>
      <c r="D996" s="1"/>
      <c r="E996" s="1"/>
      <c r="F996" s="1"/>
      <c r="G996" s="1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1"/>
      <c r="C997" s="1"/>
      <c r="D997" s="1"/>
      <c r="E997" s="1"/>
      <c r="F997" s="1"/>
      <c r="G997" s="1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1"/>
      <c r="C998" s="1"/>
      <c r="D998" s="1"/>
      <c r="E998" s="1"/>
      <c r="F998" s="1"/>
      <c r="G998" s="1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1"/>
      <c r="C999" s="1"/>
      <c r="D999" s="1"/>
      <c r="E999" s="1"/>
      <c r="F999" s="1"/>
      <c r="G999" s="1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1"/>
      <c r="C1000" s="1"/>
      <c r="D1000" s="1"/>
      <c r="E1000" s="1"/>
      <c r="F1000" s="1"/>
      <c r="G1000" s="1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7">
    <mergeCell ref="D15:E15"/>
    <mergeCell ref="A70:I70"/>
    <mergeCell ref="D19:E19"/>
    <mergeCell ref="F3:I3"/>
    <mergeCell ref="F4:I4"/>
    <mergeCell ref="D6:E6"/>
    <mergeCell ref="D7:E7"/>
    <mergeCell ref="D13:E13"/>
    <mergeCell ref="D17:E17"/>
    <mergeCell ref="D18:E18"/>
    <mergeCell ref="A58:E58"/>
    <mergeCell ref="F58:I58"/>
    <mergeCell ref="R36:S36"/>
    <mergeCell ref="O36:P36"/>
    <mergeCell ref="F31:I31"/>
    <mergeCell ref="D20:E20"/>
    <mergeCell ref="D22:E22"/>
  </mergeCells>
  <pageMargins left="0.59055118110236227" right="0.59055118110236227" top="1.1811023622047245" bottom="1.1811023622047245" header="0" footer="0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4" workbookViewId="0">
      <selection activeCell="F65" sqref="F65"/>
    </sheetView>
  </sheetViews>
  <sheetFormatPr baseColWidth="10" defaultColWidth="14.42578125" defaultRowHeight="15" customHeight="1"/>
  <cols>
    <col min="1" max="1" width="28.28515625" customWidth="1"/>
    <col min="2" max="2" width="9.140625" customWidth="1"/>
    <col min="3" max="3" width="13" customWidth="1"/>
    <col min="4" max="4" width="3" customWidth="1"/>
    <col min="5" max="5" width="9.140625" customWidth="1"/>
    <col min="6" max="6" width="1.85546875" customWidth="1"/>
    <col min="7" max="8" width="9.140625" customWidth="1"/>
    <col min="9" max="9" width="28" customWidth="1"/>
    <col min="10" max="26" width="9.140625" customWidth="1"/>
  </cols>
  <sheetData>
    <row r="1" spans="1:26" ht="24.75" customHeight="1">
      <c r="A1" s="2" t="s">
        <v>13</v>
      </c>
      <c r="B1" s="3"/>
      <c r="C1" s="3"/>
      <c r="D1" s="8"/>
      <c r="E1" s="3"/>
      <c r="F1" s="3"/>
      <c r="G1" s="3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567</v>
      </c>
      <c r="B3" s="3"/>
      <c r="C3" s="3"/>
      <c r="D3" s="3"/>
      <c r="E3" s="3"/>
      <c r="F3" s="3"/>
      <c r="G3" s="456" t="s">
        <v>1047</v>
      </c>
      <c r="H3" s="457"/>
      <c r="I3" s="45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3" t="s">
        <v>568</v>
      </c>
      <c r="B4" s="3"/>
      <c r="C4" s="3"/>
      <c r="D4" s="3"/>
      <c r="E4" s="3"/>
      <c r="F4" s="3"/>
      <c r="G4" s="458" t="s">
        <v>569</v>
      </c>
      <c r="H4" s="450"/>
      <c r="I4" s="45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3" t="s">
        <v>570</v>
      </c>
      <c r="B6" s="3"/>
      <c r="C6" s="485" t="s">
        <v>571</v>
      </c>
      <c r="D6" s="450"/>
      <c r="E6" s="450"/>
      <c r="F6" s="3"/>
      <c r="G6" s="3"/>
      <c r="H6" s="83" t="s">
        <v>572</v>
      </c>
      <c r="I6" s="19" t="s">
        <v>573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5"/>
      <c r="C7" s="462" t="s">
        <v>574</v>
      </c>
      <c r="D7" s="450"/>
      <c r="E7" s="450"/>
      <c r="F7" s="3"/>
      <c r="G7" s="3"/>
      <c r="H7" s="220" t="s">
        <v>575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57"/>
      <c r="B8" s="5"/>
      <c r="C8" s="19" t="s">
        <v>576</v>
      </c>
      <c r="D8" s="3"/>
      <c r="E8" s="19" t="s">
        <v>577</v>
      </c>
      <c r="F8" s="3"/>
      <c r="G8" s="3"/>
      <c r="H8" s="40" t="s">
        <v>578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5" t="s">
        <v>328</v>
      </c>
      <c r="B9" s="5"/>
      <c r="C9" s="18" t="s">
        <v>579</v>
      </c>
      <c r="D9" s="3"/>
      <c r="E9" s="18" t="s">
        <v>580</v>
      </c>
      <c r="F9" s="3"/>
      <c r="G9" s="3"/>
      <c r="H9" s="39" t="s">
        <v>581</v>
      </c>
      <c r="I9" s="83" t="s">
        <v>331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5"/>
      <c r="B10" s="5"/>
      <c r="C10" s="5"/>
      <c r="D10" s="3"/>
      <c r="E10" s="3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6.5" customHeight="1">
      <c r="A11" s="3" t="s">
        <v>582</v>
      </c>
      <c r="B11" s="3"/>
      <c r="C11" s="84">
        <v>37892</v>
      </c>
      <c r="D11" s="3"/>
      <c r="E11" s="84">
        <v>66738</v>
      </c>
      <c r="F11" s="3"/>
      <c r="G11" s="3"/>
      <c r="H11" s="84">
        <v>76</v>
      </c>
      <c r="I11" s="79" t="s">
        <v>583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3" t="s">
        <v>54</v>
      </c>
      <c r="B12" s="3"/>
      <c r="C12" s="84">
        <v>22555</v>
      </c>
      <c r="D12" s="3"/>
      <c r="E12" s="84">
        <v>45485</v>
      </c>
      <c r="F12" s="3"/>
      <c r="G12" s="3"/>
      <c r="H12" s="84">
        <v>36</v>
      </c>
      <c r="I12" s="79" t="s">
        <v>56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3" t="s">
        <v>29</v>
      </c>
      <c r="B13" s="3"/>
      <c r="C13" s="84">
        <v>64057</v>
      </c>
      <c r="D13" s="3"/>
      <c r="E13" s="84">
        <v>160664</v>
      </c>
      <c r="F13" s="3"/>
      <c r="G13" s="3"/>
      <c r="H13" s="84">
        <v>85</v>
      </c>
      <c r="I13" s="46" t="s">
        <v>32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3" t="s">
        <v>48</v>
      </c>
      <c r="B14" s="3"/>
      <c r="C14" s="84">
        <v>98400</v>
      </c>
      <c r="D14" s="3"/>
      <c r="E14" s="84">
        <v>213107</v>
      </c>
      <c r="F14" s="3"/>
      <c r="G14" s="3"/>
      <c r="H14" s="84">
        <v>156</v>
      </c>
      <c r="I14" s="46" t="s">
        <v>51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3" t="s">
        <v>74</v>
      </c>
      <c r="B15" s="3"/>
      <c r="C15" s="84">
        <v>30170</v>
      </c>
      <c r="D15" s="3"/>
      <c r="E15" s="84">
        <v>61489</v>
      </c>
      <c r="F15" s="3"/>
      <c r="G15" s="3"/>
      <c r="H15" s="84">
        <v>46</v>
      </c>
      <c r="I15" s="46" t="s">
        <v>76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3" t="s">
        <v>88</v>
      </c>
      <c r="B16" s="3"/>
      <c r="C16" s="84">
        <v>17652</v>
      </c>
      <c r="D16" s="3"/>
      <c r="E16" s="84">
        <v>35631</v>
      </c>
      <c r="F16" s="3"/>
      <c r="G16" s="3"/>
      <c r="H16" s="84">
        <v>35</v>
      </c>
      <c r="I16" s="46" t="s">
        <v>92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3" t="s">
        <v>584</v>
      </c>
      <c r="B17" s="3"/>
      <c r="C17" s="84">
        <v>32373</v>
      </c>
      <c r="D17" s="3"/>
      <c r="E17" s="84">
        <v>67018</v>
      </c>
      <c r="F17" s="3"/>
      <c r="G17" s="3"/>
      <c r="H17" s="84">
        <v>71</v>
      </c>
      <c r="I17" s="46" t="s">
        <v>585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3" t="s">
        <v>586</v>
      </c>
      <c r="B18" s="3"/>
      <c r="C18" s="84">
        <v>3661</v>
      </c>
      <c r="D18" s="3"/>
      <c r="E18" s="84">
        <v>6865</v>
      </c>
      <c r="F18" s="3"/>
      <c r="G18" s="3"/>
      <c r="H18" s="84">
        <v>6</v>
      </c>
      <c r="I18" s="46" t="s">
        <v>587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57" t="s">
        <v>588</v>
      </c>
      <c r="B19" s="3"/>
      <c r="C19" s="84">
        <v>1584</v>
      </c>
      <c r="D19" s="3"/>
      <c r="E19" s="84">
        <v>3071</v>
      </c>
      <c r="F19" s="3"/>
      <c r="G19" s="3"/>
      <c r="H19" s="84">
        <v>14</v>
      </c>
      <c r="I19" s="221" t="s">
        <v>589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57"/>
      <c r="B20" s="3"/>
      <c r="C20" s="172"/>
      <c r="D20" s="3"/>
      <c r="E20" s="222"/>
      <c r="F20" s="3"/>
      <c r="G20" s="3"/>
      <c r="H20" s="172"/>
      <c r="I20" s="10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85" t="s">
        <v>345</v>
      </c>
      <c r="B21" s="3"/>
      <c r="C21" s="86">
        <v>308344</v>
      </c>
      <c r="D21" s="3"/>
      <c r="E21" s="86">
        <v>660068</v>
      </c>
      <c r="F21" s="86"/>
      <c r="G21" s="3"/>
      <c r="H21" s="86">
        <f>SUM(H11:H20)</f>
        <v>525</v>
      </c>
      <c r="I21" s="43" t="s">
        <v>346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25" customHeight="1">
      <c r="A26" s="394" t="s">
        <v>590</v>
      </c>
      <c r="B26" s="395"/>
      <c r="C26" s="395"/>
      <c r="D26" s="396"/>
      <c r="E26" s="397"/>
      <c r="F26" s="397"/>
      <c r="G26" s="397"/>
      <c r="H26" s="483" t="s">
        <v>1159</v>
      </c>
      <c r="I26" s="483"/>
      <c r="J26" s="223"/>
      <c r="K26" s="223"/>
      <c r="L26" s="223"/>
      <c r="M26" s="223"/>
      <c r="N26" s="223"/>
      <c r="O26" s="223"/>
      <c r="P26" s="223"/>
      <c r="Q26" s="223"/>
      <c r="R26" s="394" t="s">
        <v>590</v>
      </c>
      <c r="S26" s="395"/>
      <c r="T26" s="395"/>
      <c r="U26" s="396"/>
      <c r="V26" s="397"/>
      <c r="W26" s="397"/>
      <c r="X26" s="397"/>
      <c r="Y26" s="483" t="s">
        <v>1159</v>
      </c>
      <c r="Z26" s="483"/>
    </row>
    <row r="27" spans="1:26" ht="20.25" customHeight="1">
      <c r="A27" s="394" t="s">
        <v>591</v>
      </c>
      <c r="B27" s="369"/>
      <c r="C27" s="369"/>
      <c r="D27" s="369"/>
      <c r="E27" s="369"/>
      <c r="F27" s="369"/>
      <c r="G27" s="369"/>
      <c r="H27" s="484" t="s">
        <v>592</v>
      </c>
      <c r="I27" s="484"/>
      <c r="J27" s="3"/>
      <c r="K27" s="3"/>
      <c r="L27" s="3"/>
      <c r="M27" s="3"/>
      <c r="N27" s="3"/>
      <c r="O27" s="3"/>
      <c r="P27" s="3"/>
      <c r="Q27" s="3"/>
      <c r="R27" s="394" t="s">
        <v>591</v>
      </c>
      <c r="S27" s="369"/>
      <c r="T27" s="369"/>
      <c r="U27" s="369"/>
      <c r="V27" s="369"/>
      <c r="W27" s="369"/>
      <c r="X27" s="369"/>
      <c r="Y27" s="484" t="s">
        <v>592</v>
      </c>
      <c r="Z27" s="484"/>
    </row>
    <row r="28" spans="1:26" ht="19.5" customHeight="1">
      <c r="A28" s="394" t="s">
        <v>593</v>
      </c>
      <c r="B28" s="398"/>
      <c r="C28" s="398"/>
      <c r="D28" s="398"/>
      <c r="E28" s="398"/>
      <c r="F28" s="398"/>
      <c r="G28" s="398"/>
      <c r="H28" s="398"/>
      <c r="I28" s="399" t="s">
        <v>594</v>
      </c>
      <c r="J28" s="223"/>
      <c r="K28" s="223"/>
      <c r="L28" s="223"/>
      <c r="M28" s="223"/>
      <c r="N28" s="223"/>
      <c r="O28" s="223"/>
      <c r="P28" s="223"/>
      <c r="Q28" s="223"/>
      <c r="R28" s="394" t="s">
        <v>593</v>
      </c>
      <c r="S28" s="398"/>
      <c r="T28" s="398"/>
      <c r="U28" s="398"/>
      <c r="V28" s="398"/>
      <c r="W28" s="398"/>
      <c r="X28" s="398"/>
      <c r="Y28" s="398"/>
      <c r="Z28" s="399" t="s">
        <v>594</v>
      </c>
    </row>
    <row r="29" spans="1:26" ht="12.75" customHeight="1">
      <c r="A29" s="394"/>
      <c r="B29" s="398"/>
      <c r="C29" s="398"/>
      <c r="D29" s="398"/>
      <c r="E29" s="398"/>
      <c r="F29" s="398"/>
      <c r="G29" s="398"/>
      <c r="H29" s="398"/>
      <c r="I29" s="399"/>
      <c r="J29" s="223"/>
      <c r="K29" s="223"/>
      <c r="L29" s="223"/>
      <c r="M29" s="223"/>
      <c r="N29" s="223"/>
      <c r="O29" s="223"/>
      <c r="P29" s="223"/>
      <c r="Q29" s="223"/>
      <c r="R29" s="394"/>
      <c r="S29" s="398"/>
      <c r="T29" s="398"/>
      <c r="U29" s="398"/>
      <c r="V29" s="398"/>
      <c r="W29" s="398"/>
      <c r="X29" s="398"/>
      <c r="Y29" s="398"/>
      <c r="Z29" s="399"/>
    </row>
    <row r="30" spans="1:26" ht="12.75" customHeight="1">
      <c r="A30" s="400" t="s">
        <v>595</v>
      </c>
      <c r="B30" s="401" t="s">
        <v>596</v>
      </c>
      <c r="C30" s="401" t="s">
        <v>597</v>
      </c>
      <c r="D30" s="401"/>
      <c r="E30" s="401" t="s">
        <v>598</v>
      </c>
      <c r="F30" s="401"/>
      <c r="G30" s="401" t="s">
        <v>599</v>
      </c>
      <c r="H30" s="401" t="s">
        <v>600</v>
      </c>
      <c r="I30" s="398" t="s">
        <v>601</v>
      </c>
      <c r="J30" s="223"/>
      <c r="K30" s="223"/>
      <c r="L30" s="223"/>
      <c r="M30" s="223"/>
      <c r="N30" s="223"/>
      <c r="O30" s="223"/>
      <c r="P30" s="223"/>
      <c r="Q30" s="223"/>
      <c r="R30" s="400" t="s">
        <v>595</v>
      </c>
      <c r="S30" s="401" t="s">
        <v>596</v>
      </c>
      <c r="T30" s="401" t="s">
        <v>597</v>
      </c>
      <c r="U30" s="401"/>
      <c r="V30" s="401" t="s">
        <v>598</v>
      </c>
      <c r="W30" s="401"/>
      <c r="X30" s="401" t="s">
        <v>599</v>
      </c>
      <c r="Y30" s="401" t="s">
        <v>600</v>
      </c>
      <c r="Z30" s="398" t="s">
        <v>601</v>
      </c>
    </row>
    <row r="31" spans="1:26" ht="12.75" customHeight="1">
      <c r="A31" s="398"/>
      <c r="B31" s="402" t="s">
        <v>602</v>
      </c>
      <c r="C31" s="402" t="s">
        <v>603</v>
      </c>
      <c r="D31" s="398"/>
      <c r="E31" s="402" t="s">
        <v>604</v>
      </c>
      <c r="F31" s="402"/>
      <c r="G31" s="402" t="s">
        <v>605</v>
      </c>
      <c r="H31" s="402" t="s">
        <v>606</v>
      </c>
      <c r="I31" s="398"/>
      <c r="J31" s="223"/>
      <c r="K31" s="223"/>
      <c r="L31" s="223"/>
      <c r="M31" s="223"/>
      <c r="N31" s="223"/>
      <c r="O31" s="223"/>
      <c r="P31" s="223"/>
      <c r="Q31" s="223"/>
      <c r="R31" s="398"/>
      <c r="S31" s="402" t="s">
        <v>602</v>
      </c>
      <c r="T31" s="402" t="s">
        <v>603</v>
      </c>
      <c r="U31" s="398"/>
      <c r="V31" s="402" t="s">
        <v>604</v>
      </c>
      <c r="W31" s="402"/>
      <c r="X31" s="402" t="s">
        <v>605</v>
      </c>
      <c r="Y31" s="402" t="s">
        <v>606</v>
      </c>
      <c r="Z31" s="398"/>
    </row>
    <row r="32" spans="1:26" ht="7.5" customHeight="1">
      <c r="A32" s="400"/>
      <c r="B32" s="401"/>
      <c r="C32" s="401"/>
      <c r="D32" s="398"/>
      <c r="E32" s="402"/>
      <c r="F32" s="402"/>
      <c r="G32" s="402"/>
      <c r="H32" s="401"/>
      <c r="I32" s="398"/>
      <c r="J32" s="223"/>
      <c r="K32" s="223"/>
      <c r="L32" s="223"/>
      <c r="M32" s="223"/>
      <c r="N32" s="223"/>
      <c r="O32" s="223"/>
      <c r="P32" s="223"/>
      <c r="Q32" s="223"/>
      <c r="R32" s="400"/>
      <c r="S32" s="401"/>
      <c r="T32" s="401"/>
      <c r="U32" s="398"/>
      <c r="V32" s="402"/>
      <c r="W32" s="402"/>
      <c r="X32" s="402"/>
      <c r="Y32" s="401"/>
      <c r="Z32" s="398"/>
    </row>
    <row r="33" spans="1:26" ht="18" customHeight="1">
      <c r="A33" s="401" t="s">
        <v>1160</v>
      </c>
      <c r="B33" s="403"/>
      <c r="C33" s="403"/>
      <c r="D33" s="398"/>
      <c r="E33" s="398"/>
      <c r="F33" s="398"/>
      <c r="G33" s="404"/>
      <c r="H33" s="398"/>
      <c r="I33" s="401" t="s">
        <v>1048</v>
      </c>
      <c r="J33" s="223"/>
      <c r="K33" s="223"/>
      <c r="L33" s="223"/>
      <c r="M33" s="223"/>
      <c r="N33" s="223"/>
      <c r="O33" s="223"/>
      <c r="P33" s="223"/>
      <c r="Q33" s="223"/>
      <c r="R33" s="401" t="s">
        <v>1160</v>
      </c>
      <c r="S33" s="403"/>
      <c r="T33" s="403"/>
      <c r="U33" s="398"/>
      <c r="V33" s="398"/>
      <c r="W33" s="398"/>
      <c r="X33" s="404"/>
      <c r="Y33" s="398"/>
      <c r="Z33" s="401" t="s">
        <v>1048</v>
      </c>
    </row>
    <row r="34" spans="1:26" ht="18" customHeight="1">
      <c r="A34" s="401" t="s">
        <v>1161</v>
      </c>
      <c r="B34" s="403"/>
      <c r="C34" s="403"/>
      <c r="D34" s="398"/>
      <c r="E34" s="398"/>
      <c r="F34" s="398"/>
      <c r="G34" s="404"/>
      <c r="H34" s="398"/>
      <c r="I34" s="405" t="s">
        <v>1162</v>
      </c>
      <c r="J34" s="223"/>
      <c r="K34" s="223"/>
      <c r="L34" s="223"/>
      <c r="M34" s="223"/>
      <c r="N34" s="223"/>
      <c r="O34" s="223"/>
      <c r="P34" s="223"/>
      <c r="Q34" s="223"/>
      <c r="R34" s="401" t="s">
        <v>1161</v>
      </c>
      <c r="S34" s="403"/>
      <c r="T34" s="403"/>
      <c r="U34" s="398"/>
      <c r="V34" s="398"/>
      <c r="W34" s="398"/>
      <c r="X34" s="404"/>
      <c r="Y34" s="398"/>
      <c r="Z34" s="405" t="s">
        <v>1162</v>
      </c>
    </row>
    <row r="35" spans="1:26" ht="12.75" customHeight="1">
      <c r="A35" s="401"/>
      <c r="B35" s="403"/>
      <c r="C35" s="403"/>
      <c r="D35" s="398"/>
      <c r="E35" s="398"/>
      <c r="F35" s="398"/>
      <c r="G35" s="403"/>
      <c r="H35" s="398"/>
      <c r="I35" s="398"/>
      <c r="J35" s="223"/>
      <c r="K35" s="223"/>
      <c r="L35" s="223"/>
      <c r="M35" s="223"/>
      <c r="N35" s="223"/>
      <c r="O35" s="223"/>
      <c r="P35" s="223"/>
      <c r="Q35" s="223"/>
      <c r="R35" s="401"/>
      <c r="S35" s="403"/>
      <c r="T35" s="403"/>
      <c r="U35" s="398"/>
      <c r="V35" s="398"/>
      <c r="W35" s="398"/>
      <c r="X35" s="403"/>
      <c r="Y35" s="398"/>
      <c r="Z35" s="398"/>
    </row>
    <row r="36" spans="1:26" ht="16.5" customHeight="1">
      <c r="A36" s="398" t="s">
        <v>607</v>
      </c>
      <c r="B36" s="398">
        <v>28</v>
      </c>
      <c r="C36" s="406">
        <v>13.5</v>
      </c>
      <c r="D36" s="398"/>
      <c r="E36" s="398">
        <v>1.4</v>
      </c>
      <c r="F36" s="398"/>
      <c r="G36" s="406">
        <v>5.7</v>
      </c>
      <c r="H36" s="398">
        <v>0.97</v>
      </c>
      <c r="I36" s="407" t="s">
        <v>608</v>
      </c>
      <c r="J36" s="223"/>
      <c r="K36" s="223"/>
      <c r="L36" s="223"/>
      <c r="M36" s="223"/>
      <c r="N36" s="223"/>
      <c r="O36" s="223"/>
      <c r="P36" s="223"/>
      <c r="Q36" s="223"/>
      <c r="R36" s="398" t="s">
        <v>607</v>
      </c>
      <c r="S36" s="398">
        <v>28</v>
      </c>
      <c r="T36" s="406">
        <v>13.5</v>
      </c>
      <c r="U36" s="398"/>
      <c r="V36" s="398">
        <v>1.4</v>
      </c>
      <c r="W36" s="398"/>
      <c r="X36" s="406">
        <v>5.7</v>
      </c>
      <c r="Y36" s="398">
        <v>0.97</v>
      </c>
      <c r="Z36" s="407" t="s">
        <v>608</v>
      </c>
    </row>
    <row r="37" spans="1:26" ht="16.5" customHeight="1">
      <c r="A37" s="398" t="s">
        <v>609</v>
      </c>
      <c r="B37" s="398">
        <v>31.8</v>
      </c>
      <c r="C37" s="406">
        <v>15.3</v>
      </c>
      <c r="D37" s="398"/>
      <c r="E37" s="398">
        <v>1.6</v>
      </c>
      <c r="F37" s="398"/>
      <c r="G37" s="406">
        <v>5.8</v>
      </c>
      <c r="H37" s="408" t="s">
        <v>186</v>
      </c>
      <c r="I37" s="409" t="s">
        <v>610</v>
      </c>
      <c r="J37" s="223"/>
      <c r="K37" s="223"/>
      <c r="L37" s="223"/>
      <c r="M37" s="223"/>
      <c r="N37" s="223"/>
      <c r="O37" s="223"/>
      <c r="P37" s="223"/>
      <c r="Q37" s="223"/>
      <c r="R37" s="398" t="s">
        <v>609</v>
      </c>
      <c r="S37" s="398">
        <v>31.8</v>
      </c>
      <c r="T37" s="406">
        <v>15.3</v>
      </c>
      <c r="U37" s="398"/>
      <c r="V37" s="398">
        <v>1.6</v>
      </c>
      <c r="W37" s="398"/>
      <c r="X37" s="406">
        <v>5.8</v>
      </c>
      <c r="Y37" s="408" t="s">
        <v>186</v>
      </c>
      <c r="Z37" s="409" t="s">
        <v>610</v>
      </c>
    </row>
    <row r="38" spans="1:26" ht="16.5" customHeight="1">
      <c r="A38" s="398" t="s">
        <v>611</v>
      </c>
      <c r="B38" s="398">
        <v>7.4</v>
      </c>
      <c r="C38" s="406">
        <v>3.6</v>
      </c>
      <c r="D38" s="398"/>
      <c r="E38" s="398">
        <v>0.4</v>
      </c>
      <c r="F38" s="398"/>
      <c r="G38" s="406">
        <v>1.5</v>
      </c>
      <c r="H38" s="398">
        <v>0.8</v>
      </c>
      <c r="I38" s="410" t="s">
        <v>612</v>
      </c>
      <c r="J38" s="223"/>
      <c r="K38" s="223"/>
      <c r="L38" s="223"/>
      <c r="M38" s="223"/>
      <c r="N38" s="223"/>
      <c r="O38" s="223"/>
      <c r="P38" s="223"/>
      <c r="Q38" s="223"/>
      <c r="R38" s="398" t="s">
        <v>611</v>
      </c>
      <c r="S38" s="398">
        <v>7.4</v>
      </c>
      <c r="T38" s="406">
        <v>3.6</v>
      </c>
      <c r="U38" s="398"/>
      <c r="V38" s="398">
        <v>0.4</v>
      </c>
      <c r="W38" s="398"/>
      <c r="X38" s="406">
        <v>1.5</v>
      </c>
      <c r="Y38" s="398">
        <v>0.8</v>
      </c>
      <c r="Z38" s="410" t="s">
        <v>612</v>
      </c>
    </row>
    <row r="39" spans="1:26" ht="16.5" customHeight="1">
      <c r="A39" s="398" t="s">
        <v>613</v>
      </c>
      <c r="B39" s="398">
        <v>0.96</v>
      </c>
      <c r="C39" s="406">
        <v>0.5</v>
      </c>
      <c r="D39" s="398"/>
      <c r="E39" s="398">
        <v>0.05</v>
      </c>
      <c r="F39" s="398"/>
      <c r="G39" s="411">
        <v>0.16</v>
      </c>
      <c r="H39" s="398">
        <v>0.11</v>
      </c>
      <c r="I39" s="410" t="s">
        <v>550</v>
      </c>
      <c r="J39" s="223"/>
      <c r="K39" s="223"/>
      <c r="L39" s="223"/>
      <c r="M39" s="223"/>
      <c r="N39" s="223"/>
      <c r="O39" s="223"/>
      <c r="P39" s="223"/>
      <c r="Q39" s="223"/>
      <c r="R39" s="398" t="s">
        <v>613</v>
      </c>
      <c r="S39" s="398">
        <v>0.96</v>
      </c>
      <c r="T39" s="406">
        <v>0.5</v>
      </c>
      <c r="U39" s="398"/>
      <c r="V39" s="398">
        <v>0.05</v>
      </c>
      <c r="W39" s="398"/>
      <c r="X39" s="411">
        <v>0.16</v>
      </c>
      <c r="Y39" s="398">
        <v>0.11</v>
      </c>
      <c r="Z39" s="410" t="s">
        <v>550</v>
      </c>
    </row>
    <row r="40" spans="1:26" ht="16.5" customHeight="1">
      <c r="A40" s="398"/>
      <c r="B40" s="398"/>
      <c r="C40" s="406"/>
      <c r="D40" s="398"/>
      <c r="E40" s="398"/>
      <c r="F40" s="398"/>
      <c r="G40" s="406"/>
      <c r="H40" s="398"/>
      <c r="I40" s="398"/>
      <c r="J40" s="223"/>
      <c r="K40" s="223"/>
      <c r="L40" s="223"/>
      <c r="M40" s="223"/>
      <c r="N40" s="223"/>
      <c r="O40" s="223"/>
      <c r="P40" s="223"/>
      <c r="Q40" s="223"/>
      <c r="R40" s="398"/>
      <c r="S40" s="398"/>
      <c r="T40" s="406"/>
      <c r="U40" s="398"/>
      <c r="V40" s="398"/>
      <c r="W40" s="398"/>
      <c r="X40" s="406"/>
      <c r="Y40" s="398"/>
      <c r="Z40" s="398"/>
    </row>
    <row r="41" spans="1:26" ht="16.5" customHeight="1">
      <c r="A41" s="401" t="s">
        <v>614</v>
      </c>
      <c r="B41" s="398"/>
      <c r="C41" s="406"/>
      <c r="D41" s="398"/>
      <c r="E41" s="398"/>
      <c r="F41" s="398"/>
      <c r="G41" s="406"/>
      <c r="H41" s="398"/>
      <c r="I41" s="401" t="s">
        <v>615</v>
      </c>
      <c r="J41" s="223"/>
      <c r="K41" s="223"/>
      <c r="L41" s="223"/>
      <c r="M41" s="223"/>
      <c r="N41" s="223"/>
      <c r="O41" s="223"/>
      <c r="P41" s="223"/>
      <c r="Q41" s="223"/>
      <c r="R41" s="401" t="s">
        <v>614</v>
      </c>
      <c r="S41" s="398"/>
      <c r="T41" s="406"/>
      <c r="U41" s="398"/>
      <c r="V41" s="398"/>
      <c r="W41" s="398"/>
      <c r="X41" s="406"/>
      <c r="Y41" s="398"/>
      <c r="Z41" s="401" t="s">
        <v>615</v>
      </c>
    </row>
    <row r="42" spans="1:26" ht="16.5" customHeight="1">
      <c r="A42" s="401" t="s">
        <v>1049</v>
      </c>
      <c r="B42" s="398"/>
      <c r="C42" s="406"/>
      <c r="D42" s="398"/>
      <c r="E42" s="398"/>
      <c r="F42" s="398"/>
      <c r="G42" s="406"/>
      <c r="H42" s="398"/>
      <c r="I42" s="401" t="s">
        <v>1050</v>
      </c>
      <c r="J42" s="223"/>
      <c r="K42" s="223"/>
      <c r="L42" s="223"/>
      <c r="M42" s="223"/>
      <c r="N42" s="223"/>
      <c r="O42" s="223"/>
      <c r="P42" s="223"/>
      <c r="Q42" s="223"/>
      <c r="R42" s="401" t="s">
        <v>1049</v>
      </c>
      <c r="S42" s="398"/>
      <c r="T42" s="406"/>
      <c r="U42" s="398"/>
      <c r="V42" s="398"/>
      <c r="W42" s="398"/>
      <c r="X42" s="406"/>
      <c r="Y42" s="398"/>
      <c r="Z42" s="401" t="s">
        <v>1050</v>
      </c>
    </row>
    <row r="43" spans="1:26" ht="16.5" customHeight="1">
      <c r="A43" s="401"/>
      <c r="B43" s="398"/>
      <c r="C43" s="406"/>
      <c r="D43" s="398"/>
      <c r="E43" s="398"/>
      <c r="F43" s="398"/>
      <c r="G43" s="406"/>
      <c r="H43" s="398"/>
      <c r="I43" s="398"/>
      <c r="J43" s="223"/>
      <c r="K43" s="223"/>
      <c r="L43" s="223"/>
      <c r="M43" s="223"/>
      <c r="N43" s="223"/>
      <c r="O43" s="223"/>
      <c r="P43" s="223"/>
      <c r="Q43" s="223"/>
      <c r="R43" s="401"/>
      <c r="S43" s="398"/>
      <c r="T43" s="406"/>
      <c r="U43" s="398"/>
      <c r="V43" s="398"/>
      <c r="W43" s="398"/>
      <c r="X43" s="406"/>
      <c r="Y43" s="398"/>
      <c r="Z43" s="398"/>
    </row>
    <row r="44" spans="1:26" ht="16.5" customHeight="1">
      <c r="A44" s="398" t="s">
        <v>616</v>
      </c>
      <c r="B44" s="398">
        <v>0.34</v>
      </c>
      <c r="C44" s="411">
        <v>0.08</v>
      </c>
      <c r="D44" s="398"/>
      <c r="E44" s="408" t="s">
        <v>186</v>
      </c>
      <c r="F44" s="408"/>
      <c r="G44" s="411">
        <v>0.03</v>
      </c>
      <c r="H44" s="398">
        <v>0.1</v>
      </c>
      <c r="I44" s="410" t="s">
        <v>617</v>
      </c>
      <c r="J44" s="223"/>
      <c r="K44" s="223"/>
      <c r="L44" s="223"/>
      <c r="M44" s="223"/>
      <c r="N44" s="223"/>
      <c r="O44" s="223"/>
      <c r="P44" s="223"/>
      <c r="Q44" s="223"/>
      <c r="R44" s="398" t="s">
        <v>616</v>
      </c>
      <c r="S44" s="398">
        <v>0.34</v>
      </c>
      <c r="T44" s="411">
        <v>0.08</v>
      </c>
      <c r="U44" s="398"/>
      <c r="V44" s="408" t="s">
        <v>186</v>
      </c>
      <c r="W44" s="408"/>
      <c r="X44" s="411">
        <v>0.03</v>
      </c>
      <c r="Y44" s="398">
        <v>0.1</v>
      </c>
      <c r="Z44" s="410" t="s">
        <v>617</v>
      </c>
    </row>
    <row r="45" spans="1:26" ht="12.75" customHeight="1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398"/>
      <c r="S45" s="398"/>
      <c r="T45" s="398"/>
      <c r="U45" s="398"/>
      <c r="V45" s="398"/>
      <c r="W45" s="398"/>
      <c r="X45" s="398"/>
      <c r="Y45" s="398"/>
      <c r="Z45" s="398"/>
    </row>
    <row r="46" spans="1:26" ht="12.75" customHeight="1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398"/>
      <c r="S46" s="398"/>
      <c r="T46" s="398"/>
      <c r="U46" s="398"/>
      <c r="V46" s="398"/>
      <c r="W46" s="398"/>
      <c r="X46" s="398"/>
      <c r="Y46" s="398"/>
      <c r="Z46" s="398"/>
    </row>
    <row r="47" spans="1:26" ht="12.75" customHeight="1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398"/>
      <c r="S47" s="398"/>
      <c r="T47" s="398"/>
      <c r="U47" s="398"/>
      <c r="V47" s="398"/>
      <c r="W47" s="398"/>
      <c r="X47" s="398"/>
      <c r="Y47" s="398"/>
      <c r="Z47" s="398"/>
    </row>
    <row r="48" spans="1:26" ht="12.75" customHeight="1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398"/>
      <c r="S48" s="398"/>
      <c r="T48" s="398"/>
      <c r="U48" s="398"/>
      <c r="V48" s="398"/>
      <c r="W48" s="398"/>
      <c r="X48" s="398"/>
      <c r="Y48" s="398"/>
      <c r="Z48" s="398"/>
    </row>
    <row r="49" spans="1:26" ht="7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69"/>
      <c r="S49" s="369"/>
      <c r="T49" s="369"/>
      <c r="U49" s="369"/>
      <c r="V49" s="369"/>
      <c r="W49" s="369"/>
      <c r="X49" s="369"/>
      <c r="Y49" s="369"/>
      <c r="Z49" s="369"/>
    </row>
    <row r="50" spans="1:26" ht="18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69"/>
      <c r="S50" s="369"/>
      <c r="T50" s="369"/>
      <c r="U50" s="369"/>
      <c r="V50" s="369"/>
      <c r="W50" s="369"/>
      <c r="X50" s="369"/>
      <c r="Y50" s="369"/>
      <c r="Z50" s="369"/>
    </row>
    <row r="51" spans="1:26" ht="12.75" customHeight="1">
      <c r="A51" s="93" t="s">
        <v>618</v>
      </c>
      <c r="B51" s="3"/>
      <c r="C51" s="3"/>
      <c r="D51" s="3"/>
      <c r="E51" s="3"/>
      <c r="F51" s="3"/>
      <c r="G51" s="3"/>
      <c r="H51" s="3"/>
      <c r="I51" s="19" t="s">
        <v>619</v>
      </c>
      <c r="J51" s="3"/>
      <c r="K51" s="3"/>
      <c r="L51" s="3"/>
      <c r="M51" s="3"/>
      <c r="N51" s="3"/>
      <c r="O51" s="3"/>
      <c r="P51" s="3"/>
      <c r="Q51" s="3"/>
      <c r="R51" s="412" t="s">
        <v>618</v>
      </c>
      <c r="S51" s="369"/>
      <c r="T51" s="369"/>
      <c r="U51" s="369"/>
      <c r="V51" s="369"/>
      <c r="W51" s="369"/>
      <c r="X51" s="369"/>
      <c r="Y51" s="369"/>
      <c r="Z51" s="369" t="s">
        <v>619</v>
      </c>
    </row>
    <row r="52" spans="1:26" ht="12.75" customHeight="1">
      <c r="A52" s="224" t="s">
        <v>620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13" t="s">
        <v>620</v>
      </c>
      <c r="S52" s="369"/>
      <c r="T52" s="369"/>
      <c r="U52" s="369"/>
      <c r="V52" s="369"/>
      <c r="W52" s="369"/>
      <c r="X52" s="369"/>
      <c r="Y52" s="369"/>
      <c r="Z52" s="369"/>
    </row>
    <row r="53" spans="1:26" ht="12.75" customHeight="1">
      <c r="A53" s="224" t="s">
        <v>621</v>
      </c>
      <c r="B53" s="3"/>
      <c r="C53" s="3"/>
      <c r="D53" s="3"/>
      <c r="E53" s="3"/>
      <c r="F53" s="3"/>
      <c r="G53" s="3"/>
      <c r="H53" s="3"/>
      <c r="I53" s="72" t="s">
        <v>622</v>
      </c>
      <c r="J53" s="3"/>
      <c r="K53" s="3"/>
      <c r="L53" s="3"/>
      <c r="M53" s="3"/>
      <c r="N53" s="3"/>
      <c r="O53" s="3"/>
      <c r="P53" s="3"/>
      <c r="Q53" s="3"/>
      <c r="R53" s="413" t="s">
        <v>621</v>
      </c>
      <c r="S53" s="369"/>
      <c r="T53" s="369"/>
      <c r="U53" s="369"/>
      <c r="V53" s="369"/>
      <c r="W53" s="369"/>
      <c r="X53" s="369"/>
      <c r="Y53" s="369"/>
      <c r="Z53" s="363" t="s">
        <v>622</v>
      </c>
    </row>
    <row r="54" spans="1:26" ht="12.75" customHeight="1">
      <c r="A54" s="93" t="s">
        <v>623</v>
      </c>
      <c r="B54" s="3"/>
      <c r="C54" s="3"/>
      <c r="D54" s="3"/>
      <c r="E54" s="3"/>
      <c r="F54" s="3"/>
      <c r="G54" s="3"/>
      <c r="H54" s="3"/>
      <c r="I54" s="72" t="s">
        <v>624</v>
      </c>
      <c r="J54" s="3"/>
      <c r="K54" s="3"/>
      <c r="L54" s="3"/>
      <c r="M54" s="3"/>
      <c r="N54" s="3"/>
      <c r="O54" s="3"/>
      <c r="P54" s="3"/>
      <c r="Q54" s="3"/>
      <c r="R54" s="412" t="s">
        <v>623</v>
      </c>
      <c r="S54" s="369"/>
      <c r="T54" s="369"/>
      <c r="U54" s="369"/>
      <c r="V54" s="369"/>
      <c r="W54" s="369"/>
      <c r="X54" s="369"/>
      <c r="Y54" s="369"/>
      <c r="Z54" s="363" t="s">
        <v>1163</v>
      </c>
    </row>
    <row r="55" spans="1:26" ht="12.75" customHeight="1">
      <c r="A55" s="93" t="s">
        <v>625</v>
      </c>
      <c r="B55" s="3"/>
      <c r="C55" s="3"/>
      <c r="D55" s="3"/>
      <c r="E55" s="3"/>
      <c r="F55" s="3"/>
      <c r="G55" s="3"/>
      <c r="H55" s="3"/>
      <c r="I55" s="72" t="s">
        <v>626</v>
      </c>
      <c r="J55" s="3"/>
      <c r="K55" s="3"/>
      <c r="L55" s="3"/>
      <c r="M55" s="3"/>
      <c r="N55" s="3"/>
      <c r="O55" s="3"/>
      <c r="P55" s="3"/>
      <c r="Q55" s="3"/>
      <c r="R55" s="412" t="s">
        <v>625</v>
      </c>
      <c r="S55" s="369"/>
      <c r="T55" s="369"/>
      <c r="U55" s="369"/>
      <c r="V55" s="369"/>
      <c r="W55" s="369"/>
      <c r="X55" s="369"/>
      <c r="Y55" s="369"/>
      <c r="Z55" s="363" t="s">
        <v>626</v>
      </c>
    </row>
    <row r="56" spans="1:26" ht="12.75" customHeight="1">
      <c r="A56" s="93" t="s">
        <v>627</v>
      </c>
      <c r="B56" s="3"/>
      <c r="C56" s="3"/>
      <c r="D56" s="3"/>
      <c r="E56" s="3"/>
      <c r="F56" s="3"/>
      <c r="G56" s="3"/>
      <c r="H56" s="3"/>
      <c r="I56" s="72" t="s">
        <v>628</v>
      </c>
      <c r="J56" s="3"/>
      <c r="K56" s="3"/>
      <c r="L56" s="3"/>
      <c r="M56" s="3"/>
      <c r="N56" s="3"/>
      <c r="O56" s="3"/>
      <c r="P56" s="3"/>
      <c r="Q56" s="3"/>
      <c r="R56" s="412" t="s">
        <v>627</v>
      </c>
      <c r="S56" s="369"/>
      <c r="T56" s="369"/>
      <c r="U56" s="369"/>
      <c r="V56" s="369"/>
      <c r="W56" s="369"/>
      <c r="X56" s="369"/>
      <c r="Y56" s="369"/>
      <c r="Z56" s="363" t="s">
        <v>628</v>
      </c>
    </row>
    <row r="57" spans="1:26" ht="12.75" customHeight="1">
      <c r="A57" s="93" t="s">
        <v>629</v>
      </c>
      <c r="B57" s="3"/>
      <c r="C57" s="3"/>
      <c r="D57" s="3"/>
      <c r="E57" s="3"/>
      <c r="F57" s="3"/>
      <c r="G57" s="3"/>
      <c r="H57" s="3"/>
      <c r="I57" s="72" t="s">
        <v>630</v>
      </c>
      <c r="J57" s="3"/>
      <c r="K57" s="3"/>
      <c r="L57" s="3"/>
      <c r="M57" s="3"/>
      <c r="N57" s="3"/>
      <c r="O57" s="3"/>
      <c r="P57" s="3"/>
      <c r="Q57" s="3"/>
      <c r="R57" s="412" t="s">
        <v>629</v>
      </c>
      <c r="S57" s="369"/>
      <c r="T57" s="369"/>
      <c r="U57" s="369"/>
      <c r="V57" s="369"/>
      <c r="W57" s="369"/>
      <c r="X57" s="369"/>
      <c r="Y57" s="369"/>
      <c r="Z57" s="363" t="s">
        <v>1164</v>
      </c>
    </row>
    <row r="58" spans="1:26" ht="12.75" customHeight="1">
      <c r="A58" s="93" t="s">
        <v>631</v>
      </c>
      <c r="B58" s="3"/>
      <c r="C58" s="3"/>
      <c r="D58" s="3"/>
      <c r="E58" s="3"/>
      <c r="F58" s="3"/>
      <c r="G58" s="3"/>
      <c r="H58" s="3"/>
      <c r="I58" s="72" t="s">
        <v>632</v>
      </c>
      <c r="J58" s="3"/>
      <c r="K58" s="3"/>
      <c r="L58" s="3"/>
      <c r="M58" s="3"/>
      <c r="N58" s="3"/>
      <c r="O58" s="3"/>
      <c r="P58" s="3"/>
      <c r="Q58" s="3"/>
      <c r="R58" s="412" t="s">
        <v>631</v>
      </c>
      <c r="S58" s="369"/>
      <c r="T58" s="369"/>
      <c r="U58" s="369"/>
      <c r="V58" s="369"/>
      <c r="W58" s="369"/>
      <c r="X58" s="369"/>
      <c r="Y58" s="369"/>
      <c r="Z58" s="363" t="s">
        <v>632</v>
      </c>
    </row>
    <row r="59" spans="1:26" ht="24.75" customHeight="1">
      <c r="A59" s="460" t="s">
        <v>1189</v>
      </c>
      <c r="B59" s="460"/>
      <c r="C59" s="460"/>
      <c r="D59" s="460"/>
      <c r="E59" s="416"/>
      <c r="F59" s="418"/>
      <c r="G59" s="418"/>
      <c r="H59" s="461" t="s">
        <v>1190</v>
      </c>
      <c r="I59" s="461"/>
      <c r="J59" s="3"/>
      <c r="K59" s="3"/>
      <c r="L59" s="3"/>
      <c r="M59" s="3"/>
      <c r="N59" s="3"/>
      <c r="O59" s="3"/>
      <c r="P59" s="3"/>
      <c r="Q59" s="3"/>
      <c r="R59" s="361" t="s">
        <v>633</v>
      </c>
      <c r="S59" s="362"/>
      <c r="T59" s="362"/>
      <c r="U59" s="362"/>
      <c r="V59" s="362"/>
      <c r="W59" s="362"/>
      <c r="X59" s="362"/>
      <c r="Y59" s="369"/>
      <c r="Z59" s="363" t="s">
        <v>1165</v>
      </c>
    </row>
    <row r="60" spans="1:26" ht="12.75" customHeight="1">
      <c r="A60" s="93"/>
      <c r="B60" s="3"/>
      <c r="C60" s="3"/>
      <c r="D60" s="3"/>
      <c r="E60" s="3"/>
      <c r="F60" s="3"/>
      <c r="G60" s="3"/>
      <c r="H60" s="3"/>
      <c r="I60" s="225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477"/>
      <c r="B61" s="450"/>
      <c r="C61" s="450"/>
      <c r="D61" s="450"/>
      <c r="E61" s="450"/>
      <c r="F61" s="450"/>
      <c r="G61" s="450"/>
      <c r="H61" s="450"/>
      <c r="I61" s="45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9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72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9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>
      <c r="A79" s="3"/>
      <c r="B79" s="3"/>
      <c r="C79" s="5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>
      <c r="A80" s="9"/>
      <c r="B80" s="20"/>
      <c r="C80" s="20"/>
      <c r="D80" s="226"/>
      <c r="E80" s="226"/>
      <c r="F80" s="226"/>
      <c r="G80" s="226"/>
      <c r="H80" s="226"/>
      <c r="I80" s="12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6"/>
      <c r="Z80" s="226"/>
    </row>
    <row r="81" spans="1:26" ht="19.5" customHeight="1">
      <c r="A81" s="9"/>
      <c r="B81" s="3"/>
      <c r="C81" s="3"/>
      <c r="D81" s="3"/>
      <c r="E81" s="3"/>
      <c r="F81" s="3"/>
      <c r="G81" s="3"/>
      <c r="H81" s="3"/>
      <c r="I81" s="12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>
      <c r="A83" s="3"/>
      <c r="B83" s="3"/>
      <c r="C83" s="42"/>
      <c r="D83" s="3"/>
      <c r="E83" s="42"/>
      <c r="F83" s="42"/>
      <c r="G83" s="3"/>
      <c r="H83" s="39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>
      <c r="A84" s="3"/>
      <c r="B84" s="3"/>
      <c r="C84" s="39"/>
      <c r="D84" s="3"/>
      <c r="E84" s="5"/>
      <c r="F84" s="5"/>
      <c r="G84" s="3"/>
      <c r="H84" s="39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>
      <c r="A85" s="3"/>
      <c r="B85" s="3"/>
      <c r="C85" s="39"/>
      <c r="D85" s="3"/>
      <c r="E85" s="5"/>
      <c r="F85" s="5"/>
      <c r="G85" s="3"/>
      <c r="H85" s="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5" customHeight="1">
      <c r="A86" s="3"/>
      <c r="B86" s="3"/>
      <c r="C86" s="39"/>
      <c r="D86" s="3"/>
      <c r="E86" s="39"/>
      <c r="F86" s="39"/>
      <c r="G86" s="3"/>
      <c r="H86" s="3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>
      <c r="A87" s="3"/>
      <c r="B87" s="3"/>
      <c r="C87" s="39"/>
      <c r="D87" s="3"/>
      <c r="E87" s="39"/>
      <c r="F87" s="39"/>
      <c r="G87" s="3"/>
      <c r="H87" s="39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>
      <c r="A88" s="57"/>
      <c r="B88" s="3"/>
      <c r="C88" s="39"/>
      <c r="D88" s="3"/>
      <c r="E88" s="39"/>
      <c r="F88" s="39"/>
      <c r="G88" s="3"/>
      <c r="H88" s="39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>
      <c r="A89" s="5"/>
      <c r="B89" s="3"/>
      <c r="C89" s="3"/>
      <c r="D89" s="3"/>
      <c r="E89" s="39"/>
      <c r="F89" s="39"/>
      <c r="G89" s="3"/>
      <c r="H89" s="39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5"/>
      <c r="B90" s="3"/>
      <c r="C90" s="85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172"/>
      <c r="D91" s="3"/>
      <c r="E91" s="172"/>
      <c r="F91" s="172"/>
      <c r="G91" s="3"/>
      <c r="H91" s="227"/>
      <c r="I91" s="4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172"/>
      <c r="D92" s="3"/>
      <c r="E92" s="172"/>
      <c r="F92" s="172"/>
      <c r="G92" s="3"/>
      <c r="H92" s="227"/>
      <c r="I92" s="4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172"/>
      <c r="D93" s="3"/>
      <c r="E93" s="172"/>
      <c r="F93" s="172"/>
      <c r="G93" s="3"/>
      <c r="H93" s="227"/>
      <c r="I93" s="4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172"/>
      <c r="D94" s="3"/>
      <c r="E94" s="172"/>
      <c r="F94" s="172"/>
      <c r="G94" s="3"/>
      <c r="H94" s="227"/>
      <c r="I94" s="10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172"/>
      <c r="D95" s="3"/>
      <c r="E95" s="172"/>
      <c r="F95" s="172"/>
      <c r="G95" s="3"/>
      <c r="H95" s="227"/>
      <c r="I95" s="10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172"/>
      <c r="D96" s="3"/>
      <c r="E96" s="172"/>
      <c r="F96" s="172"/>
      <c r="G96" s="3"/>
      <c r="H96" s="227"/>
      <c r="I96" s="10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172"/>
      <c r="D97" s="3"/>
      <c r="E97" s="172"/>
      <c r="F97" s="172"/>
      <c r="G97" s="3"/>
      <c r="H97" s="227"/>
      <c r="I97" s="10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172"/>
      <c r="D98" s="3"/>
      <c r="E98" s="172"/>
      <c r="F98" s="172"/>
      <c r="G98" s="3"/>
      <c r="H98" s="227"/>
      <c r="I98" s="10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228"/>
      <c r="F99" s="228"/>
      <c r="G99" s="3"/>
      <c r="H99" s="227"/>
      <c r="I99" s="10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74"/>
      <c r="B109" s="3"/>
      <c r="C109" s="3"/>
      <c r="D109" s="3"/>
      <c r="E109" s="3"/>
      <c r="F109" s="3"/>
      <c r="G109" s="3"/>
      <c r="H109" s="3"/>
      <c r="I109" s="72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7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1">
    <mergeCell ref="Y26:Z26"/>
    <mergeCell ref="Y27:Z27"/>
    <mergeCell ref="A61:I61"/>
    <mergeCell ref="G3:I3"/>
    <mergeCell ref="G4:I4"/>
    <mergeCell ref="H26:I26"/>
    <mergeCell ref="H27:I27"/>
    <mergeCell ref="C6:E6"/>
    <mergeCell ref="C7:E7"/>
    <mergeCell ref="A59:D59"/>
    <mergeCell ref="H59:I59"/>
  </mergeCells>
  <pageMargins left="0.78740157480314965" right="0.78740157480314965" top="1.1811023622047245" bottom="1.1811023622047245" header="0" footer="0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991"/>
  <sheetViews>
    <sheetView showGridLines="0" tabSelected="1" topLeftCell="A49" workbookViewId="0">
      <selection activeCell="A64" sqref="A64"/>
    </sheetView>
  </sheetViews>
  <sheetFormatPr baseColWidth="10" defaultColWidth="14.42578125" defaultRowHeight="15" customHeight="1"/>
  <cols>
    <col min="1" max="1" width="30.7109375" customWidth="1"/>
    <col min="2" max="2" width="7" customWidth="1"/>
    <col min="3" max="3" width="8.7109375" customWidth="1"/>
    <col min="4" max="4" width="12.5703125" customWidth="1"/>
    <col min="5" max="5" width="9.5703125" customWidth="1"/>
    <col min="6" max="6" width="8.7109375" customWidth="1"/>
    <col min="7" max="7" width="5.7109375" customWidth="1"/>
    <col min="8" max="8" width="6.42578125" customWidth="1"/>
    <col min="9" max="9" width="25.85546875" customWidth="1"/>
    <col min="10" max="25" width="11.42578125" customWidth="1"/>
  </cols>
  <sheetData>
    <row r="1" spans="1:25" ht="18.75" customHeight="1">
      <c r="A1" s="4" t="s">
        <v>13</v>
      </c>
      <c r="B1" s="143"/>
      <c r="C1" s="143"/>
      <c r="D1" s="229"/>
      <c r="E1" s="229"/>
      <c r="F1" s="143"/>
      <c r="G1" s="143"/>
      <c r="H1" s="143"/>
      <c r="I1" s="6" t="s">
        <v>0</v>
      </c>
      <c r="J1" s="3"/>
      <c r="K1" s="5"/>
      <c r="L1" s="5"/>
      <c r="M1" s="5"/>
      <c r="N1" s="133"/>
      <c r="O1" s="3"/>
      <c r="P1" s="3"/>
      <c r="Q1" s="3"/>
      <c r="R1" s="3"/>
      <c r="S1" s="3"/>
      <c r="T1" s="133"/>
      <c r="U1" s="133"/>
      <c r="V1" s="133"/>
      <c r="W1" s="133"/>
      <c r="X1" s="133"/>
      <c r="Y1" s="133"/>
    </row>
    <row r="2" spans="1:25" ht="12.75" customHeight="1">
      <c r="A2" s="4"/>
      <c r="B2" s="143"/>
      <c r="C2" s="143"/>
      <c r="D2" s="229"/>
      <c r="E2" s="229"/>
      <c r="F2" s="143"/>
      <c r="G2" s="143"/>
      <c r="H2" s="143"/>
      <c r="I2" s="7"/>
      <c r="J2" s="3"/>
      <c r="K2" s="5"/>
      <c r="L2" s="5"/>
      <c r="M2" s="5"/>
      <c r="N2" s="133"/>
      <c r="O2" s="3"/>
      <c r="P2" s="3"/>
      <c r="Q2" s="3"/>
      <c r="R2" s="3"/>
      <c r="S2" s="3"/>
      <c r="T2" s="133"/>
      <c r="U2" s="133"/>
      <c r="V2" s="133"/>
      <c r="W2" s="133"/>
      <c r="X2" s="133"/>
      <c r="Y2" s="133"/>
    </row>
    <row r="3" spans="1:25" ht="20.25" customHeight="1">
      <c r="A3" s="9" t="s">
        <v>634</v>
      </c>
      <c r="B3" s="230"/>
      <c r="C3" s="230"/>
      <c r="D3" s="230"/>
      <c r="E3" s="230"/>
      <c r="F3" s="230"/>
      <c r="G3" s="456" t="s">
        <v>1051</v>
      </c>
      <c r="H3" s="457"/>
      <c r="I3" s="457"/>
      <c r="J3" s="3"/>
      <c r="K3" s="231"/>
      <c r="L3" s="231"/>
      <c r="M3" s="231"/>
      <c r="N3" s="133"/>
      <c r="O3" s="3"/>
      <c r="P3" s="3"/>
      <c r="Q3" s="3"/>
      <c r="R3" s="3"/>
      <c r="S3" s="3"/>
      <c r="T3" s="133"/>
      <c r="U3" s="133"/>
      <c r="V3" s="133"/>
      <c r="W3" s="133"/>
      <c r="X3" s="133"/>
      <c r="Y3" s="133"/>
    </row>
    <row r="4" spans="1:25" ht="12.75" customHeight="1">
      <c r="A4" s="3"/>
      <c r="B4" s="229"/>
      <c r="C4" s="232"/>
      <c r="D4" s="229"/>
      <c r="E4" s="229"/>
      <c r="F4" s="230"/>
      <c r="G4" s="230"/>
      <c r="H4" s="230"/>
      <c r="I4" s="3"/>
      <c r="J4" s="3"/>
      <c r="K4" s="3"/>
      <c r="L4" s="3"/>
      <c r="M4" s="3"/>
      <c r="N4" s="133"/>
      <c r="O4" s="3"/>
      <c r="P4" s="3"/>
      <c r="Q4" s="3"/>
      <c r="R4" s="3"/>
      <c r="S4" s="3"/>
      <c r="T4" s="133"/>
      <c r="U4" s="133"/>
      <c r="V4" s="133"/>
      <c r="W4" s="133"/>
      <c r="X4" s="133"/>
      <c r="Y4" s="133"/>
    </row>
    <row r="5" spans="1:25" ht="12.75" customHeight="1">
      <c r="A5" s="57" t="s">
        <v>635</v>
      </c>
      <c r="B5" s="232"/>
      <c r="C5" s="143">
        <v>2016</v>
      </c>
      <c r="D5" s="233">
        <v>2015</v>
      </c>
      <c r="E5" s="143">
        <v>2014</v>
      </c>
      <c r="F5" s="233">
        <v>2013</v>
      </c>
      <c r="G5" s="143"/>
      <c r="H5" s="230"/>
      <c r="I5" s="19" t="s">
        <v>636</v>
      </c>
      <c r="J5" s="3"/>
      <c r="K5" s="39"/>
      <c r="L5" s="39"/>
      <c r="M5" s="18"/>
      <c r="N5" s="133"/>
      <c r="O5" s="3"/>
      <c r="P5" s="3"/>
      <c r="Q5" s="3"/>
      <c r="R5" s="3"/>
      <c r="S5" s="3"/>
      <c r="T5" s="133"/>
      <c r="U5" s="133"/>
      <c r="V5" s="133"/>
      <c r="W5" s="133"/>
      <c r="X5" s="133"/>
      <c r="Y5" s="133"/>
    </row>
    <row r="6" spans="1:25" ht="9.75" customHeight="1">
      <c r="A6" s="3"/>
      <c r="B6" s="230"/>
      <c r="C6" s="232"/>
      <c r="D6" s="232"/>
      <c r="E6" s="232"/>
      <c r="F6" s="232"/>
      <c r="G6" s="232"/>
      <c r="H6" s="230"/>
      <c r="I6" s="3"/>
      <c r="J6" s="3"/>
      <c r="K6" s="172"/>
      <c r="L6" s="172"/>
      <c r="M6" s="18"/>
      <c r="N6" s="133"/>
      <c r="O6" s="3"/>
      <c r="P6" s="3"/>
      <c r="Q6" s="3"/>
      <c r="R6" s="3"/>
      <c r="S6" s="3"/>
      <c r="T6" s="133"/>
      <c r="U6" s="133"/>
      <c r="V6" s="133"/>
      <c r="W6" s="133"/>
      <c r="X6" s="133"/>
      <c r="Y6" s="133"/>
    </row>
    <row r="7" spans="1:25" ht="13.5" customHeight="1">
      <c r="A7" s="5" t="s">
        <v>728</v>
      </c>
      <c r="B7" s="84"/>
      <c r="C7" s="87" t="s">
        <v>364</v>
      </c>
      <c r="D7" s="87" t="s">
        <v>364</v>
      </c>
      <c r="E7" s="87">
        <v>9140</v>
      </c>
      <c r="F7" s="87">
        <v>9122</v>
      </c>
      <c r="G7" s="84"/>
      <c r="H7" s="230"/>
      <c r="I7" s="43" t="s">
        <v>731</v>
      </c>
      <c r="J7" s="3"/>
      <c r="K7" s="218"/>
      <c r="L7" s="218"/>
      <c r="M7" s="172"/>
      <c r="N7" s="133"/>
      <c r="O7" s="3"/>
      <c r="P7" s="3"/>
      <c r="Q7" s="3"/>
      <c r="R7" s="3"/>
      <c r="S7" s="3"/>
      <c r="T7" s="133"/>
      <c r="U7" s="133"/>
      <c r="V7" s="133"/>
      <c r="W7" s="133"/>
      <c r="X7" s="133"/>
      <c r="Y7" s="133"/>
    </row>
    <row r="8" spans="1:25" ht="13.5" customHeight="1">
      <c r="A8" s="5" t="s">
        <v>733</v>
      </c>
      <c r="B8" s="84"/>
      <c r="C8" s="87" t="s">
        <v>364</v>
      </c>
      <c r="D8" s="87" t="s">
        <v>364</v>
      </c>
      <c r="E8" s="87">
        <v>7191</v>
      </c>
      <c r="F8" s="87">
        <v>5173</v>
      </c>
      <c r="G8" s="84"/>
      <c r="H8" s="230"/>
      <c r="I8" s="43" t="s">
        <v>734</v>
      </c>
      <c r="J8" s="3"/>
      <c r="K8" s="218"/>
      <c r="L8" s="218"/>
      <c r="M8" s="3"/>
      <c r="N8" s="133"/>
      <c r="O8" s="3"/>
      <c r="P8" s="3"/>
      <c r="Q8" s="3"/>
      <c r="R8" s="3"/>
      <c r="S8" s="3"/>
      <c r="T8" s="133"/>
      <c r="U8" s="133"/>
      <c r="V8" s="133"/>
      <c r="W8" s="133"/>
      <c r="X8" s="133"/>
      <c r="Y8" s="133"/>
    </row>
    <row r="9" spans="1:25" ht="20.25" customHeight="1">
      <c r="A9" s="325" t="s">
        <v>1058</v>
      </c>
      <c r="B9" s="84"/>
      <c r="C9" s="152" t="s">
        <v>364</v>
      </c>
      <c r="D9" s="84" t="s">
        <v>364</v>
      </c>
      <c r="E9" s="84">
        <v>4518</v>
      </c>
      <c r="F9" s="84">
        <v>4518</v>
      </c>
      <c r="G9" s="84"/>
      <c r="H9" s="230"/>
      <c r="I9" s="314" t="s">
        <v>1057</v>
      </c>
      <c r="J9" s="3"/>
      <c r="K9" s="71"/>
      <c r="L9" s="71"/>
      <c r="M9" s="3"/>
      <c r="N9" s="133"/>
      <c r="O9" s="3"/>
      <c r="P9" s="3"/>
      <c r="Q9" s="3"/>
      <c r="R9" s="3"/>
      <c r="S9" s="3"/>
      <c r="T9" s="133"/>
      <c r="U9" s="133"/>
      <c r="V9" s="133"/>
      <c r="W9" s="133"/>
      <c r="X9" s="133"/>
      <c r="Y9" s="133"/>
    </row>
    <row r="10" spans="1:25" ht="13.5" customHeight="1">
      <c r="A10" s="3" t="s">
        <v>738</v>
      </c>
      <c r="B10" s="84"/>
      <c r="C10" s="152" t="s">
        <v>364</v>
      </c>
      <c r="D10" s="84">
        <v>709</v>
      </c>
      <c r="E10" s="84">
        <v>700</v>
      </c>
      <c r="F10" s="84">
        <v>684</v>
      </c>
      <c r="G10" s="84"/>
      <c r="H10" s="230"/>
      <c r="I10" s="79" t="s">
        <v>741</v>
      </c>
      <c r="J10" s="3"/>
      <c r="K10" s="71"/>
      <c r="L10" s="71"/>
      <c r="M10" s="3"/>
      <c r="N10" s="133"/>
      <c r="O10" s="3"/>
      <c r="P10" s="3"/>
      <c r="Q10" s="3"/>
      <c r="R10" s="3"/>
      <c r="S10" s="3"/>
      <c r="T10" s="133"/>
      <c r="U10" s="133"/>
      <c r="V10" s="133"/>
      <c r="W10" s="133"/>
      <c r="X10" s="133"/>
      <c r="Y10" s="133"/>
    </row>
    <row r="11" spans="1:25" ht="18" customHeight="1">
      <c r="A11" s="323" t="s">
        <v>1059</v>
      </c>
      <c r="B11" s="84"/>
      <c r="C11" s="87" t="s">
        <v>364</v>
      </c>
      <c r="D11" s="87" t="s">
        <v>364</v>
      </c>
      <c r="E11" s="87">
        <v>3949</v>
      </c>
      <c r="F11" s="87">
        <v>3949</v>
      </c>
      <c r="G11" s="84"/>
      <c r="H11" s="230"/>
      <c r="I11" s="324" t="s">
        <v>1056</v>
      </c>
      <c r="J11" s="3"/>
      <c r="K11" s="218"/>
      <c r="L11" s="218"/>
      <c r="M11" s="3"/>
      <c r="N11" s="133"/>
      <c r="O11" s="3"/>
      <c r="P11" s="3"/>
      <c r="Q11" s="3"/>
      <c r="R11" s="3"/>
      <c r="S11" s="3"/>
      <c r="T11" s="133"/>
      <c r="U11" s="133"/>
      <c r="V11" s="133"/>
      <c r="W11" s="133"/>
      <c r="X11" s="133"/>
      <c r="Y11" s="133"/>
    </row>
    <row r="12" spans="1:25" ht="13.5" customHeight="1">
      <c r="A12" s="5" t="s">
        <v>748</v>
      </c>
      <c r="B12" s="84"/>
      <c r="C12" s="87" t="s">
        <v>463</v>
      </c>
      <c r="D12" s="87" t="s">
        <v>463</v>
      </c>
      <c r="E12" s="87" t="s">
        <v>463</v>
      </c>
      <c r="F12" s="87" t="s">
        <v>463</v>
      </c>
      <c r="G12" s="84"/>
      <c r="H12" s="230"/>
      <c r="I12" s="43" t="s">
        <v>750</v>
      </c>
      <c r="J12" s="3"/>
      <c r="K12" s="243"/>
      <c r="L12" s="243"/>
      <c r="M12" s="3"/>
      <c r="N12" s="133"/>
      <c r="O12" s="3"/>
      <c r="P12" s="3"/>
      <c r="Q12" s="3"/>
      <c r="R12" s="3"/>
      <c r="S12" s="3"/>
      <c r="T12" s="133"/>
      <c r="U12" s="133"/>
      <c r="V12" s="133"/>
      <c r="W12" s="133"/>
      <c r="X12" s="133"/>
      <c r="Y12" s="133"/>
    </row>
    <row r="13" spans="1:25" ht="13.5" customHeight="1">
      <c r="A13" s="5" t="s">
        <v>752</v>
      </c>
      <c r="B13" s="222"/>
      <c r="C13" s="87"/>
      <c r="D13" s="87"/>
      <c r="E13" s="87"/>
      <c r="F13" s="87"/>
      <c r="G13" s="244"/>
      <c r="H13" s="229"/>
      <c r="I13" s="245" t="s">
        <v>753</v>
      </c>
      <c r="J13" s="3"/>
      <c r="K13" s="172"/>
      <c r="L13" s="172"/>
      <c r="M13" s="3"/>
      <c r="N13" s="133"/>
      <c r="O13" s="3"/>
      <c r="P13" s="3"/>
      <c r="Q13" s="3"/>
      <c r="R13" s="3"/>
      <c r="S13" s="3"/>
      <c r="T13" s="133"/>
      <c r="U13" s="133"/>
      <c r="V13" s="133"/>
      <c r="W13" s="133"/>
      <c r="X13" s="133"/>
      <c r="Y13" s="133"/>
    </row>
    <row r="14" spans="1:25" ht="13.5" customHeight="1">
      <c r="A14" s="5" t="s">
        <v>754</v>
      </c>
      <c r="B14" s="84"/>
      <c r="C14" s="87" t="s">
        <v>463</v>
      </c>
      <c r="D14" s="87" t="s">
        <v>463</v>
      </c>
      <c r="E14" s="87" t="s">
        <v>463</v>
      </c>
      <c r="F14" s="87" t="s">
        <v>463</v>
      </c>
      <c r="G14" s="87"/>
      <c r="H14" s="229"/>
      <c r="I14" s="245" t="s">
        <v>755</v>
      </c>
      <c r="J14" s="3"/>
      <c r="K14" s="246"/>
      <c r="L14" s="246"/>
      <c r="M14" s="3"/>
      <c r="N14" s="133"/>
      <c r="O14" s="3"/>
      <c r="P14" s="3"/>
      <c r="Q14" s="3"/>
      <c r="R14" s="3"/>
      <c r="S14" s="3"/>
      <c r="T14" s="133"/>
      <c r="U14" s="133"/>
      <c r="V14" s="133"/>
      <c r="W14" s="133"/>
      <c r="X14" s="133"/>
      <c r="Y14" s="133"/>
    </row>
    <row r="15" spans="1:25" ht="13.5" customHeight="1">
      <c r="A15" s="3"/>
      <c r="B15" s="222"/>
      <c r="C15" s="87"/>
      <c r="D15" s="87"/>
      <c r="E15" s="87"/>
      <c r="F15" s="87"/>
      <c r="G15" s="87"/>
      <c r="H15" s="230"/>
      <c r="I15" s="172"/>
      <c r="J15" s="3"/>
      <c r="K15" s="172"/>
      <c r="L15" s="172"/>
      <c r="M15" s="172"/>
      <c r="N15" s="43"/>
      <c r="O15" s="3"/>
      <c r="P15" s="3"/>
      <c r="Q15" s="3"/>
      <c r="R15" s="3"/>
      <c r="S15" s="3"/>
      <c r="T15" s="133"/>
      <c r="U15" s="133"/>
      <c r="V15" s="133"/>
      <c r="W15" s="133"/>
      <c r="X15" s="133"/>
      <c r="Y15" s="133"/>
    </row>
    <row r="16" spans="1:25" ht="13.5" customHeight="1">
      <c r="A16" s="5" t="s">
        <v>756</v>
      </c>
      <c r="B16" s="244"/>
      <c r="C16" s="87" t="s">
        <v>463</v>
      </c>
      <c r="D16" s="87" t="s">
        <v>463</v>
      </c>
      <c r="E16" s="87" t="s">
        <v>463</v>
      </c>
      <c r="F16" s="87" t="s">
        <v>463</v>
      </c>
      <c r="G16" s="244"/>
      <c r="H16" s="230"/>
      <c r="I16" s="43" t="s">
        <v>757</v>
      </c>
      <c r="J16" s="3"/>
      <c r="K16" s="86"/>
      <c r="L16" s="86"/>
      <c r="M16" s="172"/>
      <c r="N16" s="133"/>
      <c r="O16" s="3"/>
      <c r="P16" s="3"/>
      <c r="Q16" s="3"/>
      <c r="R16" s="3"/>
      <c r="S16" s="3"/>
      <c r="T16" s="133"/>
      <c r="U16" s="133"/>
      <c r="V16" s="133"/>
      <c r="W16" s="133"/>
      <c r="X16" s="133"/>
      <c r="Y16" s="133"/>
    </row>
    <row r="17" spans="1:25" ht="9" customHeight="1">
      <c r="A17" s="5"/>
      <c r="B17" s="230"/>
      <c r="C17" s="230"/>
      <c r="D17" s="230"/>
      <c r="E17" s="230"/>
      <c r="F17" s="230"/>
      <c r="G17" s="230"/>
      <c r="H17" s="230"/>
      <c r="I17" s="133"/>
      <c r="J17" s="3"/>
      <c r="K17" s="86"/>
      <c r="L17" s="86"/>
      <c r="M17" s="86"/>
      <c r="N17" s="3"/>
      <c r="O17" s="3"/>
      <c r="P17" s="3"/>
      <c r="Q17" s="3"/>
      <c r="R17" s="3"/>
      <c r="S17" s="3"/>
      <c r="T17" s="133"/>
      <c r="U17" s="133"/>
      <c r="V17" s="133"/>
      <c r="W17" s="133"/>
      <c r="X17" s="133"/>
      <c r="Y17" s="133"/>
    </row>
    <row r="18" spans="1:25" ht="12.75" customHeight="1">
      <c r="A18" s="93"/>
      <c r="B18" s="230"/>
      <c r="C18" s="230"/>
      <c r="D18" s="230"/>
      <c r="E18" s="230"/>
      <c r="F18" s="230"/>
      <c r="G18" s="230"/>
      <c r="H18" s="230"/>
      <c r="I18" s="86"/>
      <c r="J18" s="86"/>
      <c r="K18" s="86"/>
      <c r="L18" s="86"/>
      <c r="M18" s="86"/>
      <c r="N18" s="3"/>
      <c r="O18" s="3"/>
      <c r="P18" s="3"/>
      <c r="Q18" s="3"/>
      <c r="R18" s="3"/>
      <c r="S18" s="3"/>
      <c r="T18" s="133"/>
      <c r="U18" s="133"/>
      <c r="V18" s="133"/>
      <c r="W18" s="133"/>
      <c r="X18" s="133"/>
      <c r="Y18" s="133"/>
    </row>
    <row r="19" spans="1:25" ht="20.25" customHeight="1">
      <c r="A19" s="9" t="s">
        <v>758</v>
      </c>
      <c r="B19" s="230"/>
      <c r="C19" s="230"/>
      <c r="D19" s="230"/>
      <c r="E19" s="230"/>
      <c r="F19" s="456" t="s">
        <v>1052</v>
      </c>
      <c r="G19" s="457"/>
      <c r="H19" s="457"/>
      <c r="I19" s="457"/>
      <c r="J19" s="3"/>
      <c r="K19" s="3"/>
      <c r="L19" s="3"/>
      <c r="M19" s="133"/>
      <c r="N19" s="133"/>
      <c r="O19" s="3"/>
      <c r="P19" s="3"/>
      <c r="Q19" s="3"/>
      <c r="R19" s="3"/>
      <c r="S19" s="3"/>
      <c r="T19" s="133"/>
      <c r="U19" s="133"/>
      <c r="V19" s="133"/>
      <c r="W19" s="133"/>
      <c r="X19" s="133"/>
      <c r="Y19" s="133"/>
    </row>
    <row r="20" spans="1:25" ht="12.75" customHeight="1">
      <c r="A20" s="9"/>
      <c r="B20" s="230"/>
      <c r="C20" s="230"/>
      <c r="D20" s="230"/>
      <c r="E20" s="230"/>
      <c r="F20" s="230"/>
      <c r="G20" s="230"/>
      <c r="H20" s="230"/>
      <c r="I20" s="3"/>
      <c r="J20" s="3"/>
      <c r="K20" s="3"/>
      <c r="L20" s="3"/>
      <c r="M20" s="133"/>
      <c r="N20" s="133"/>
      <c r="O20" s="3"/>
      <c r="P20" s="3"/>
      <c r="Q20" s="3"/>
      <c r="R20" s="3"/>
      <c r="S20" s="3"/>
      <c r="T20" s="133"/>
      <c r="U20" s="133"/>
      <c r="V20" s="133"/>
      <c r="W20" s="133"/>
      <c r="X20" s="133"/>
      <c r="Y20" s="133"/>
    </row>
    <row r="21" spans="1:25" ht="17.25" customHeight="1">
      <c r="A21" s="57" t="s">
        <v>759</v>
      </c>
      <c r="B21" s="232"/>
      <c r="C21" s="143">
        <v>2016</v>
      </c>
      <c r="D21" s="143">
        <v>2015</v>
      </c>
      <c r="E21" s="143">
        <v>2014</v>
      </c>
      <c r="F21" s="321" t="s">
        <v>1053</v>
      </c>
      <c r="G21" s="230"/>
      <c r="H21" s="230"/>
      <c r="I21" s="247" t="s">
        <v>760</v>
      </c>
      <c r="J21" s="5"/>
      <c r="K21" s="3"/>
      <c r="L21" s="3"/>
      <c r="M21" s="133"/>
      <c r="N21" s="133"/>
      <c r="O21" s="3"/>
      <c r="P21" s="3"/>
      <c r="Q21" s="3"/>
      <c r="R21" s="3"/>
      <c r="S21" s="3"/>
      <c r="T21" s="133"/>
      <c r="U21" s="133"/>
      <c r="V21" s="133"/>
      <c r="W21" s="133"/>
      <c r="X21" s="133"/>
      <c r="Y21" s="133"/>
    </row>
    <row r="22" spans="1:25" ht="12.75" customHeight="1">
      <c r="A22" s="3"/>
      <c r="B22" s="232"/>
      <c r="C22" s="232"/>
      <c r="D22" s="232"/>
      <c r="E22" s="232"/>
      <c r="F22" s="232"/>
      <c r="G22" s="230"/>
      <c r="H22" s="230"/>
      <c r="I22" s="3"/>
      <c r="J22" s="3"/>
      <c r="K22" s="248"/>
      <c r="L22" s="248"/>
      <c r="M22" s="248"/>
      <c r="N22" s="248"/>
      <c r="O22" s="5"/>
      <c r="P22" s="5"/>
      <c r="Q22" s="5"/>
      <c r="R22" s="5"/>
      <c r="S22" s="5"/>
      <c r="T22" s="133"/>
      <c r="U22" s="133"/>
      <c r="V22" s="133"/>
      <c r="W22" s="133"/>
      <c r="X22" s="133"/>
      <c r="Y22" s="133"/>
    </row>
    <row r="23" spans="1:25" ht="13.5" customHeight="1">
      <c r="A23" s="5" t="s">
        <v>761</v>
      </c>
      <c r="B23" s="233"/>
      <c r="C23" s="249" t="s">
        <v>463</v>
      </c>
      <c r="D23" s="249">
        <v>9037</v>
      </c>
      <c r="E23" s="249">
        <v>9037</v>
      </c>
      <c r="F23" s="244">
        <v>9037</v>
      </c>
      <c r="G23" s="229"/>
      <c r="H23" s="229"/>
      <c r="I23" s="250" t="s">
        <v>762</v>
      </c>
      <c r="J23" s="229"/>
      <c r="K23" s="3"/>
      <c r="L23" s="3"/>
      <c r="M23" s="133"/>
      <c r="N23" s="133"/>
      <c r="O23" s="3"/>
      <c r="P23" s="3"/>
      <c r="Q23" s="3"/>
      <c r="R23" s="3"/>
      <c r="S23" s="3"/>
      <c r="T23" s="133"/>
      <c r="U23" s="133"/>
      <c r="V23" s="133"/>
      <c r="W23" s="133"/>
      <c r="X23" s="133"/>
      <c r="Y23" s="133"/>
    </row>
    <row r="24" spans="1:25" ht="13.5" customHeight="1">
      <c r="A24" s="5" t="s">
        <v>763</v>
      </c>
      <c r="B24" s="232"/>
      <c r="C24" s="232"/>
      <c r="D24" s="232"/>
      <c r="E24" s="161"/>
      <c r="F24" s="87"/>
      <c r="G24" s="230"/>
      <c r="H24" s="229"/>
      <c r="I24" s="250" t="s">
        <v>764</v>
      </c>
      <c r="J24" s="227"/>
      <c r="K24" s="3"/>
      <c r="L24" s="133"/>
      <c r="M24" s="133"/>
      <c r="N24" s="3"/>
      <c r="O24" s="3"/>
      <c r="P24" s="3"/>
      <c r="Q24" s="3"/>
      <c r="R24" s="3"/>
      <c r="S24" s="3"/>
      <c r="T24" s="133"/>
      <c r="U24" s="133"/>
      <c r="V24" s="133"/>
      <c r="W24" s="133"/>
      <c r="X24" s="133"/>
      <c r="Y24" s="133"/>
    </row>
    <row r="25" spans="1:25" ht="13.5" customHeight="1">
      <c r="A25" s="5" t="s">
        <v>765</v>
      </c>
      <c r="B25" s="233"/>
      <c r="C25" s="249" t="s">
        <v>463</v>
      </c>
      <c r="D25" s="249">
        <v>4600</v>
      </c>
      <c r="E25" s="249">
        <v>6374</v>
      </c>
      <c r="F25" s="244">
        <v>5707</v>
      </c>
      <c r="G25" s="229"/>
      <c r="H25" s="229"/>
      <c r="I25" s="250" t="s">
        <v>766</v>
      </c>
      <c r="J25" s="227"/>
      <c r="K25" s="3"/>
      <c r="L25" s="133"/>
      <c r="M25" s="133"/>
      <c r="N25" s="3"/>
      <c r="O25" s="3"/>
      <c r="P25" s="3"/>
      <c r="Q25" s="3"/>
      <c r="R25" s="3"/>
      <c r="S25" s="3"/>
      <c r="T25" s="133"/>
      <c r="U25" s="133"/>
      <c r="V25" s="133"/>
      <c r="W25" s="133"/>
      <c r="X25" s="133"/>
      <c r="Y25" s="133"/>
    </row>
    <row r="26" spans="1:25" ht="13.5" customHeight="1">
      <c r="A26" s="5" t="s">
        <v>767</v>
      </c>
      <c r="B26" s="232"/>
      <c r="C26" s="249" t="s">
        <v>463</v>
      </c>
      <c r="D26" s="249" t="s">
        <v>463</v>
      </c>
      <c r="E26" s="249" t="s">
        <v>463</v>
      </c>
      <c r="F26" s="244">
        <v>2209</v>
      </c>
      <c r="G26" s="230"/>
      <c r="H26" s="230"/>
      <c r="I26" s="245" t="s">
        <v>768</v>
      </c>
      <c r="J26" s="227"/>
      <c r="K26" s="3"/>
      <c r="L26" s="133"/>
      <c r="M26" s="133"/>
      <c r="N26" s="3"/>
      <c r="O26" s="3"/>
      <c r="P26" s="3"/>
      <c r="Q26" s="3"/>
      <c r="R26" s="3"/>
      <c r="S26" s="3"/>
      <c r="T26" s="133"/>
      <c r="U26" s="133"/>
      <c r="V26" s="133"/>
      <c r="W26" s="133"/>
      <c r="X26" s="133"/>
      <c r="Y26" s="133"/>
    </row>
    <row r="27" spans="1:25" ht="13.5" customHeight="1">
      <c r="A27" s="3" t="s">
        <v>769</v>
      </c>
      <c r="B27" s="232"/>
      <c r="C27" s="161" t="s">
        <v>463</v>
      </c>
      <c r="D27" s="161" t="s">
        <v>463</v>
      </c>
      <c r="E27" s="161" t="s">
        <v>463</v>
      </c>
      <c r="F27" s="222">
        <v>1939</v>
      </c>
      <c r="G27" s="230"/>
      <c r="H27" s="230"/>
      <c r="I27" s="46" t="s">
        <v>770</v>
      </c>
      <c r="J27" s="227"/>
      <c r="K27" s="3"/>
      <c r="L27" s="133"/>
      <c r="M27" s="133"/>
      <c r="N27" s="3"/>
      <c r="O27" s="3"/>
      <c r="P27" s="3"/>
      <c r="Q27" s="3"/>
      <c r="R27" s="3"/>
      <c r="S27" s="3"/>
      <c r="T27" s="133"/>
      <c r="U27" s="133"/>
      <c r="V27" s="133"/>
      <c r="W27" s="133"/>
      <c r="X27" s="133"/>
      <c r="Y27" s="133"/>
    </row>
    <row r="28" spans="1:25" ht="13.5" customHeight="1">
      <c r="A28" s="3" t="s">
        <v>771</v>
      </c>
      <c r="B28" s="232"/>
      <c r="C28" s="161" t="s">
        <v>463</v>
      </c>
      <c r="D28" s="161" t="s">
        <v>463</v>
      </c>
      <c r="E28" s="161" t="s">
        <v>463</v>
      </c>
      <c r="F28" s="222">
        <v>270</v>
      </c>
      <c r="G28" s="230"/>
      <c r="H28" s="230"/>
      <c r="I28" s="46" t="s">
        <v>781</v>
      </c>
      <c r="J28" s="227"/>
      <c r="K28" s="3"/>
      <c r="L28" s="133"/>
      <c r="M28" s="133"/>
      <c r="N28" s="3"/>
      <c r="O28" s="3"/>
      <c r="P28" s="3"/>
      <c r="Q28" s="3"/>
      <c r="R28" s="3"/>
      <c r="S28" s="3"/>
      <c r="T28" s="133"/>
      <c r="U28" s="133"/>
      <c r="V28" s="133"/>
      <c r="W28" s="133"/>
      <c r="X28" s="133"/>
      <c r="Y28" s="133"/>
    </row>
    <row r="29" spans="1:25" ht="13.5" customHeight="1">
      <c r="A29" s="323" t="s">
        <v>1055</v>
      </c>
      <c r="B29" s="233"/>
      <c r="C29" s="249" t="s">
        <v>463</v>
      </c>
      <c r="D29" s="249" t="s">
        <v>463</v>
      </c>
      <c r="E29" s="249" t="s">
        <v>463</v>
      </c>
      <c r="F29" s="249" t="s">
        <v>463</v>
      </c>
      <c r="G29" s="229"/>
      <c r="H29" s="229"/>
      <c r="I29" s="322" t="s">
        <v>1054</v>
      </c>
      <c r="J29" s="227"/>
      <c r="K29" s="3"/>
      <c r="L29" s="133"/>
      <c r="M29" s="133"/>
      <c r="N29" s="3"/>
      <c r="O29" s="3"/>
      <c r="P29" s="3"/>
      <c r="Q29" s="3"/>
      <c r="R29" s="3"/>
      <c r="S29" s="3"/>
      <c r="T29" s="133"/>
      <c r="U29" s="133"/>
      <c r="V29" s="133"/>
      <c r="W29" s="133"/>
      <c r="X29" s="133"/>
      <c r="Y29" s="133"/>
    </row>
    <row r="30" spans="1:25" ht="13.5" customHeight="1">
      <c r="A30" s="5" t="s">
        <v>782</v>
      </c>
      <c r="B30" s="233"/>
      <c r="C30" s="232"/>
      <c r="D30" s="232"/>
      <c r="E30" s="161"/>
      <c r="F30" s="162"/>
      <c r="G30" s="230"/>
      <c r="H30" s="229"/>
      <c r="I30" s="253" t="s">
        <v>783</v>
      </c>
      <c r="J30" s="227"/>
      <c r="K30" s="3"/>
      <c r="L30" s="133"/>
      <c r="M30" s="133"/>
      <c r="N30" s="3"/>
      <c r="O30" s="3"/>
      <c r="P30" s="3"/>
      <c r="Q30" s="3"/>
      <c r="R30" s="3"/>
      <c r="S30" s="3"/>
      <c r="T30" s="133"/>
      <c r="U30" s="133"/>
      <c r="V30" s="133"/>
      <c r="W30" s="133"/>
      <c r="X30" s="133"/>
      <c r="Y30" s="133"/>
    </row>
    <row r="31" spans="1:25" ht="13.5" customHeight="1">
      <c r="A31" s="5" t="s">
        <v>784</v>
      </c>
      <c r="B31" s="233"/>
      <c r="C31" s="249">
        <v>26288</v>
      </c>
      <c r="D31" s="249">
        <v>30246</v>
      </c>
      <c r="E31" s="249">
        <v>31173</v>
      </c>
      <c r="F31" s="244">
        <v>35245</v>
      </c>
      <c r="G31" s="230"/>
      <c r="H31" s="229"/>
      <c r="I31" s="235" t="s">
        <v>785</v>
      </c>
      <c r="J31" s="227"/>
      <c r="K31" s="3"/>
      <c r="L31" s="133"/>
      <c r="M31" s="133"/>
      <c r="N31" s="3"/>
      <c r="O31" s="3"/>
      <c r="P31" s="3"/>
      <c r="Q31" s="3"/>
      <c r="R31" s="3"/>
      <c r="S31" s="3"/>
      <c r="T31" s="133"/>
      <c r="U31" s="133"/>
      <c r="V31" s="133"/>
      <c r="W31" s="133"/>
      <c r="X31" s="133"/>
      <c r="Y31" s="133"/>
    </row>
    <row r="32" spans="1:25" ht="13.5" customHeight="1">
      <c r="A32" s="5" t="s">
        <v>786</v>
      </c>
      <c r="B32" s="233"/>
      <c r="C32" s="249">
        <v>34773</v>
      </c>
      <c r="D32" s="233">
        <v>29500</v>
      </c>
      <c r="E32" s="249">
        <v>32900</v>
      </c>
      <c r="F32" s="244">
        <v>35200</v>
      </c>
      <c r="G32" s="230"/>
      <c r="H32" s="229"/>
      <c r="I32" s="235" t="s">
        <v>787</v>
      </c>
      <c r="J32" s="227"/>
      <c r="K32" s="3"/>
      <c r="L32" s="133"/>
      <c r="M32" s="133"/>
      <c r="N32" s="3"/>
      <c r="O32" s="3"/>
      <c r="P32" s="3"/>
      <c r="Q32" s="3"/>
      <c r="R32" s="3"/>
      <c r="S32" s="3"/>
      <c r="T32" s="133"/>
      <c r="U32" s="133"/>
      <c r="V32" s="133"/>
      <c r="W32" s="133"/>
      <c r="X32" s="133"/>
      <c r="Y32" s="133"/>
    </row>
    <row r="33" spans="1:25" ht="13.5" customHeight="1">
      <c r="A33" s="3" t="s">
        <v>788</v>
      </c>
      <c r="B33" s="232"/>
      <c r="C33" s="161">
        <v>14126</v>
      </c>
      <c r="D33" s="232">
        <v>13500</v>
      </c>
      <c r="E33" s="161">
        <v>16100</v>
      </c>
      <c r="F33" s="222">
        <v>20000</v>
      </c>
      <c r="G33" s="230"/>
      <c r="H33" s="230"/>
      <c r="I33" s="236" t="s">
        <v>789</v>
      </c>
      <c r="J33" s="227"/>
      <c r="K33" s="3"/>
      <c r="L33" s="133"/>
      <c r="M33" s="133"/>
      <c r="N33" s="3"/>
      <c r="O33" s="3"/>
      <c r="P33" s="3"/>
      <c r="Q33" s="3"/>
      <c r="R33" s="3"/>
      <c r="S33" s="3"/>
      <c r="T33" s="133"/>
      <c r="U33" s="133"/>
      <c r="V33" s="133"/>
      <c r="W33" s="133"/>
      <c r="X33" s="133"/>
      <c r="Y33" s="133"/>
    </row>
    <row r="34" spans="1:25" ht="13.5" customHeight="1">
      <c r="A34" s="3" t="s">
        <v>790</v>
      </c>
      <c r="B34" s="232"/>
      <c r="C34" s="161">
        <v>11490</v>
      </c>
      <c r="D34" s="232">
        <v>9400</v>
      </c>
      <c r="E34" s="161">
        <v>8300</v>
      </c>
      <c r="F34" s="222">
        <v>9200</v>
      </c>
      <c r="G34" s="230"/>
      <c r="H34" s="230"/>
      <c r="I34" s="236" t="s">
        <v>791</v>
      </c>
      <c r="J34" s="227"/>
      <c r="K34" s="3"/>
      <c r="L34" s="133"/>
      <c r="M34" s="133"/>
      <c r="N34" s="3"/>
      <c r="O34" s="3"/>
      <c r="P34" s="3"/>
      <c r="Q34" s="3"/>
      <c r="R34" s="3"/>
      <c r="S34" s="3"/>
      <c r="T34" s="133"/>
      <c r="U34" s="133"/>
      <c r="V34" s="133"/>
      <c r="W34" s="133"/>
      <c r="X34" s="133"/>
      <c r="Y34" s="133"/>
    </row>
    <row r="35" spans="1:25" ht="13.5" customHeight="1">
      <c r="A35" s="3" t="s">
        <v>792</v>
      </c>
      <c r="B35" s="232"/>
      <c r="C35" s="161">
        <v>9157</v>
      </c>
      <c r="D35" s="232">
        <v>6600</v>
      </c>
      <c r="E35" s="161">
        <v>8500</v>
      </c>
      <c r="F35" s="222">
        <v>6000</v>
      </c>
      <c r="G35" s="230"/>
      <c r="H35" s="230"/>
      <c r="I35" s="236" t="s">
        <v>793</v>
      </c>
      <c r="J35" s="227"/>
      <c r="K35" s="3"/>
      <c r="L35" s="133"/>
      <c r="M35" s="133"/>
      <c r="N35" s="3"/>
      <c r="O35" s="3"/>
      <c r="P35" s="3"/>
      <c r="Q35" s="3"/>
      <c r="R35" s="3"/>
      <c r="S35" s="3"/>
      <c r="T35" s="133"/>
      <c r="U35" s="133"/>
      <c r="V35" s="133"/>
      <c r="W35" s="133"/>
      <c r="X35" s="133"/>
      <c r="Y35" s="133"/>
    </row>
    <row r="36" spans="1:25" ht="12.75" customHeight="1">
      <c r="A36" s="5"/>
      <c r="B36" s="230"/>
      <c r="C36" s="161"/>
      <c r="D36" s="230"/>
      <c r="E36" s="230"/>
      <c r="F36" s="230"/>
      <c r="G36" s="230"/>
      <c r="H36" s="230"/>
      <c r="I36" s="180"/>
      <c r="J36" s="227"/>
      <c r="K36" s="227"/>
      <c r="L36" s="3"/>
      <c r="M36" s="133"/>
      <c r="N36" s="133"/>
      <c r="O36" s="3"/>
      <c r="P36" s="3"/>
      <c r="Q36" s="3"/>
      <c r="R36" s="3"/>
      <c r="S36" s="3"/>
      <c r="T36" s="133"/>
      <c r="U36" s="133"/>
      <c r="V36" s="133"/>
      <c r="W36" s="133"/>
      <c r="X36" s="133"/>
      <c r="Y36" s="133"/>
    </row>
    <row r="37" spans="1:25" ht="12.75" customHeight="1">
      <c r="A37" s="3"/>
      <c r="B37" s="230"/>
      <c r="C37" s="230"/>
      <c r="D37" s="229"/>
      <c r="E37" s="229"/>
      <c r="F37" s="230"/>
      <c r="G37" s="230"/>
      <c r="H37" s="230"/>
      <c r="I37" s="3"/>
      <c r="J37" s="3"/>
      <c r="K37" s="3"/>
      <c r="L37" s="3"/>
      <c r="M37" s="254"/>
      <c r="N37" s="3"/>
      <c r="O37" s="3"/>
      <c r="P37" s="3"/>
      <c r="Q37" s="3"/>
      <c r="R37" s="3"/>
      <c r="S37" s="3"/>
      <c r="T37" s="133"/>
      <c r="U37" s="133"/>
      <c r="V37" s="133"/>
      <c r="W37" s="133"/>
      <c r="X37" s="133"/>
      <c r="Y37" s="133"/>
    </row>
    <row r="38" spans="1:25" ht="9.75" customHeight="1">
      <c r="A38" s="248"/>
      <c r="B38" s="161"/>
      <c r="C38" s="161"/>
      <c r="D38" s="161"/>
      <c r="E38" s="161"/>
      <c r="F38" s="161"/>
      <c r="G38" s="161"/>
      <c r="H38" s="161"/>
      <c r="I38" s="248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</row>
    <row r="39" spans="1:25" ht="20.25" customHeight="1">
      <c r="A39" s="9" t="s">
        <v>1273</v>
      </c>
      <c r="B39" s="3"/>
      <c r="C39" s="3"/>
      <c r="D39" s="3"/>
      <c r="E39" s="456" t="s">
        <v>1166</v>
      </c>
      <c r="F39" s="457"/>
      <c r="G39" s="457"/>
      <c r="H39" s="457"/>
      <c r="I39" s="457"/>
      <c r="J39" s="3"/>
      <c r="K39" s="3"/>
      <c r="L39" s="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</row>
    <row r="40" spans="1:25" ht="20.25" customHeight="1">
      <c r="A40" s="9" t="s">
        <v>1274</v>
      </c>
      <c r="B40" s="3"/>
      <c r="C40" s="3"/>
      <c r="D40" s="3"/>
      <c r="E40" s="3"/>
      <c r="F40" s="3"/>
      <c r="G40" s="458" t="s">
        <v>794</v>
      </c>
      <c r="H40" s="450"/>
      <c r="I40" s="450"/>
      <c r="J40" s="3"/>
      <c r="K40" s="3"/>
      <c r="L40" s="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</row>
    <row r="41" spans="1:25" ht="12.75" customHeight="1">
      <c r="A41" s="3"/>
      <c r="B41" s="169"/>
      <c r="C41" s="3"/>
      <c r="D41" s="169"/>
      <c r="E41" s="169"/>
      <c r="F41" s="169"/>
      <c r="G41" s="169"/>
      <c r="H41" s="3"/>
      <c r="I41" s="3"/>
      <c r="J41" s="3"/>
      <c r="K41" s="3"/>
      <c r="L41" s="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</row>
    <row r="42" spans="1:25" ht="12.75" customHeight="1">
      <c r="A42" s="255" t="s">
        <v>795</v>
      </c>
      <c r="B42" s="5"/>
      <c r="C42" s="246"/>
      <c r="D42" s="3"/>
      <c r="E42" s="3"/>
      <c r="F42" s="3"/>
      <c r="G42" s="5"/>
      <c r="H42" s="3"/>
      <c r="I42" s="251" t="s">
        <v>796</v>
      </c>
      <c r="J42" s="3"/>
      <c r="K42" s="3"/>
      <c r="L42" s="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</row>
    <row r="43" spans="1:25" ht="12.75">
      <c r="A43" s="3" t="s">
        <v>797</v>
      </c>
      <c r="B43" s="39"/>
      <c r="C43" s="3" t="s">
        <v>798</v>
      </c>
      <c r="D43" s="3"/>
      <c r="E43" s="3"/>
      <c r="F43" s="254"/>
      <c r="G43" s="39"/>
      <c r="H43" s="3"/>
      <c r="I43" s="72" t="s">
        <v>799</v>
      </c>
      <c r="J43" s="3"/>
      <c r="K43" s="3"/>
      <c r="L43" s="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</row>
    <row r="44" spans="1:25" ht="12.75" customHeight="1">
      <c r="A44" s="133"/>
      <c r="B44" s="254"/>
      <c r="C44" s="3"/>
      <c r="D44" s="83" t="s">
        <v>800</v>
      </c>
      <c r="E44" s="3"/>
      <c r="F44" s="254"/>
      <c r="G44" s="133"/>
      <c r="H44" s="3"/>
      <c r="I44" s="3"/>
      <c r="J44" s="3"/>
      <c r="K44" s="3"/>
      <c r="L44" s="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</row>
    <row r="45" spans="1:25" ht="13.5" customHeight="1">
      <c r="A45" s="256" t="s">
        <v>801</v>
      </c>
      <c r="B45" s="39"/>
      <c r="C45" s="3"/>
      <c r="D45" s="3"/>
      <c r="E45" s="3"/>
      <c r="F45" s="39"/>
      <c r="G45" s="133"/>
      <c r="H45" s="3"/>
      <c r="I45" s="43" t="s">
        <v>802</v>
      </c>
      <c r="J45" s="3"/>
      <c r="K45" s="3"/>
      <c r="L45" s="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</row>
    <row r="46" spans="1:25" ht="13.5" customHeight="1">
      <c r="A46" s="257" t="s">
        <v>803</v>
      </c>
      <c r="B46" s="169"/>
      <c r="C46" s="3"/>
      <c r="D46" s="169" t="s">
        <v>804</v>
      </c>
      <c r="E46" s="232"/>
      <c r="F46" s="169"/>
      <c r="G46" s="133"/>
      <c r="H46" s="3"/>
      <c r="I46" s="46" t="s">
        <v>805</v>
      </c>
      <c r="J46" s="3"/>
      <c r="K46" s="3"/>
      <c r="L46" s="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</row>
    <row r="47" spans="1:25" ht="13.5" customHeight="1">
      <c r="A47" s="257" t="s">
        <v>806</v>
      </c>
      <c r="B47" s="169"/>
      <c r="C47" s="3"/>
      <c r="D47" s="3"/>
      <c r="E47" s="133"/>
      <c r="F47" s="169"/>
      <c r="G47" s="133"/>
      <c r="H47" s="3"/>
      <c r="I47" s="46" t="s">
        <v>807</v>
      </c>
      <c r="J47" s="3"/>
      <c r="K47" s="3"/>
      <c r="L47" s="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</row>
    <row r="48" spans="1:25" ht="13.5" customHeight="1">
      <c r="A48" s="257" t="s">
        <v>808</v>
      </c>
      <c r="B48" s="232"/>
      <c r="C48" s="232"/>
      <c r="D48" s="169" t="s">
        <v>809</v>
      </c>
      <c r="E48" s="232"/>
      <c r="F48" s="230"/>
      <c r="G48" s="133"/>
      <c r="H48" s="230"/>
      <c r="I48" s="46" t="s">
        <v>810</v>
      </c>
      <c r="J48" s="3"/>
      <c r="K48" s="3"/>
      <c r="L48" s="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</row>
    <row r="49" spans="1:25" ht="13.5" customHeight="1">
      <c r="A49" s="257" t="s">
        <v>811</v>
      </c>
      <c r="B49" s="169"/>
      <c r="C49" s="3"/>
      <c r="D49" s="169" t="s">
        <v>812</v>
      </c>
      <c r="E49" s="232"/>
      <c r="F49" s="169"/>
      <c r="G49" s="133"/>
      <c r="H49" s="3"/>
      <c r="I49" s="46" t="s">
        <v>813</v>
      </c>
      <c r="J49" s="3"/>
      <c r="K49" s="3"/>
      <c r="L49" s="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</row>
    <row r="50" spans="1:25" ht="13.5" customHeight="1">
      <c r="A50" s="257" t="s">
        <v>814</v>
      </c>
      <c r="B50" s="254"/>
      <c r="C50" s="3"/>
      <c r="D50" s="258" t="s">
        <v>815</v>
      </c>
      <c r="E50" s="232"/>
      <c r="F50" s="254"/>
      <c r="G50" s="133"/>
      <c r="H50" s="5"/>
      <c r="I50" s="46" t="s">
        <v>816</v>
      </c>
      <c r="J50" s="3"/>
      <c r="K50" s="3"/>
      <c r="L50" s="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</row>
    <row r="51" spans="1:25" ht="8.25" customHeight="1">
      <c r="A51" s="248"/>
      <c r="B51" s="259"/>
      <c r="C51" s="259"/>
      <c r="D51" s="259"/>
      <c r="E51" s="259"/>
      <c r="F51" s="259"/>
      <c r="G51" s="259"/>
      <c r="H51" s="259"/>
      <c r="I51" s="248"/>
      <c r="J51" s="133"/>
      <c r="K51" s="3"/>
      <c r="L51" s="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</row>
    <row r="52" spans="1:25" ht="12.75" customHeight="1">
      <c r="A52" s="248"/>
      <c r="B52" s="259"/>
      <c r="C52" s="259"/>
      <c r="D52" s="259"/>
      <c r="E52" s="259"/>
      <c r="F52" s="259"/>
      <c r="G52" s="259"/>
      <c r="H52" s="259"/>
      <c r="I52" s="248"/>
      <c r="J52" s="133"/>
      <c r="K52" s="3"/>
      <c r="L52" s="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</row>
    <row r="53" spans="1:25" ht="12.75" customHeight="1">
      <c r="A53" s="248"/>
      <c r="B53" s="259"/>
      <c r="C53" s="259"/>
      <c r="D53" s="259"/>
      <c r="E53" s="259"/>
      <c r="F53" s="259"/>
      <c r="G53" s="259"/>
      <c r="H53" s="259"/>
      <c r="I53" s="248"/>
      <c r="J53" s="133"/>
      <c r="K53" s="3"/>
      <c r="L53" s="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</row>
    <row r="54" spans="1:25" ht="12.75" customHeight="1">
      <c r="A54" s="248"/>
      <c r="B54" s="259"/>
      <c r="C54" s="259"/>
      <c r="D54" s="259"/>
      <c r="E54" s="259"/>
      <c r="F54" s="259"/>
      <c r="G54" s="259"/>
      <c r="H54" s="259"/>
      <c r="I54" s="248"/>
      <c r="J54" s="133"/>
      <c r="K54" s="3"/>
      <c r="L54" s="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</row>
    <row r="55" spans="1:25" ht="111" customHeight="1">
      <c r="A55" s="133"/>
      <c r="B55" s="230"/>
      <c r="C55" s="230"/>
      <c r="D55" s="230"/>
      <c r="E55" s="230"/>
      <c r="F55" s="145"/>
      <c r="G55" s="145"/>
      <c r="H55" s="145"/>
      <c r="I55" s="133"/>
      <c r="J55" s="3"/>
      <c r="K55" s="3"/>
      <c r="L55" s="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</row>
    <row r="56" spans="1:25" ht="12.75" customHeight="1">
      <c r="A56" s="93" t="s">
        <v>817</v>
      </c>
      <c r="B56" s="230"/>
      <c r="C56" s="230"/>
      <c r="D56" s="230"/>
      <c r="E56" s="230"/>
      <c r="F56" s="230"/>
      <c r="G56" s="230"/>
      <c r="H56" s="230"/>
      <c r="I56" s="72" t="s">
        <v>818</v>
      </c>
      <c r="J56" s="133"/>
      <c r="K56" s="258"/>
      <c r="L56" s="258"/>
      <c r="M56" s="258"/>
      <c r="N56" s="258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</row>
    <row r="57" spans="1:25" ht="12.75" customHeight="1">
      <c r="A57" s="74" t="s">
        <v>819</v>
      </c>
      <c r="B57" s="230"/>
      <c r="C57" s="230"/>
      <c r="D57" s="230"/>
      <c r="E57" s="230"/>
      <c r="F57" s="230"/>
      <c r="G57" s="230"/>
      <c r="H57" s="230"/>
      <c r="I57" s="260" t="s">
        <v>820</v>
      </c>
      <c r="J57" s="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</row>
    <row r="58" spans="1:25" ht="12.75" customHeight="1">
      <c r="A58" s="74" t="s">
        <v>821</v>
      </c>
      <c r="B58" s="232"/>
      <c r="C58" s="232"/>
      <c r="D58" s="232"/>
      <c r="E58" s="232"/>
      <c r="F58" s="230"/>
      <c r="G58" s="230"/>
      <c r="H58" s="230"/>
      <c r="I58" s="260" t="s">
        <v>822</v>
      </c>
      <c r="J58" s="3"/>
      <c r="K58" s="3"/>
      <c r="L58" s="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</row>
    <row r="59" spans="1:25" ht="12.75" customHeight="1">
      <c r="A59" s="93" t="s">
        <v>823</v>
      </c>
      <c r="B59" s="93"/>
      <c r="C59" s="261"/>
      <c r="D59" s="230"/>
      <c r="E59" s="230"/>
      <c r="F59" s="145"/>
      <c r="G59" s="145"/>
      <c r="H59" s="145"/>
      <c r="I59" s="251" t="s">
        <v>824</v>
      </c>
      <c r="J59" s="3"/>
      <c r="K59" s="3"/>
      <c r="L59" s="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</row>
    <row r="60" spans="1:25" ht="12.75" customHeight="1">
      <c r="A60" s="133"/>
      <c r="B60" s="232"/>
      <c r="C60" s="232"/>
      <c r="D60" s="232"/>
      <c r="E60" s="232"/>
      <c r="F60" s="230"/>
      <c r="G60" s="230"/>
      <c r="H60" s="230"/>
      <c r="I60" s="3"/>
      <c r="J60" s="3"/>
      <c r="K60" s="3"/>
      <c r="L60" s="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</row>
    <row r="61" spans="1:25" ht="12.75" customHeight="1">
      <c r="A61" s="133"/>
      <c r="B61" s="232"/>
      <c r="C61" s="232"/>
      <c r="D61" s="232"/>
      <c r="E61" s="232"/>
      <c r="F61" s="230"/>
      <c r="G61" s="230"/>
      <c r="H61" s="230"/>
      <c r="I61" s="3"/>
      <c r="J61" s="3"/>
      <c r="K61" s="3"/>
      <c r="L61" s="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</row>
    <row r="62" spans="1:25" ht="12.75" customHeight="1">
      <c r="A62" s="133"/>
      <c r="B62" s="232"/>
      <c r="C62" s="232"/>
      <c r="D62" s="232"/>
      <c r="E62" s="232"/>
      <c r="F62" s="230"/>
      <c r="G62" s="230"/>
      <c r="H62" s="230"/>
      <c r="I62" s="3"/>
      <c r="J62" s="3"/>
      <c r="K62" s="3"/>
      <c r="L62" s="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</row>
    <row r="63" spans="1:25" ht="12.75" customHeight="1">
      <c r="A63" s="133"/>
      <c r="B63" s="232"/>
      <c r="C63" s="232"/>
      <c r="D63" s="232"/>
      <c r="E63" s="232"/>
      <c r="F63" s="230"/>
      <c r="G63" s="230"/>
      <c r="H63" s="230"/>
      <c r="I63" s="3"/>
      <c r="J63" s="3"/>
      <c r="K63" s="3"/>
      <c r="L63" s="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</row>
    <row r="64" spans="1:25" ht="12.75" customHeight="1">
      <c r="A64" s="133"/>
      <c r="B64" s="232"/>
      <c r="C64" s="232"/>
      <c r="D64" s="232"/>
      <c r="E64" s="232"/>
      <c r="F64" s="230"/>
      <c r="G64" s="230"/>
      <c r="H64" s="230"/>
      <c r="I64" s="3"/>
      <c r="J64" s="3"/>
      <c r="K64" s="3"/>
      <c r="L64" s="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</row>
    <row r="65" spans="1:25" ht="12.75" customHeight="1">
      <c r="A65" s="133"/>
      <c r="B65" s="232"/>
      <c r="C65" s="232"/>
      <c r="D65" s="232"/>
      <c r="E65" s="232"/>
      <c r="F65" s="230"/>
      <c r="G65" s="230"/>
      <c r="H65" s="230"/>
      <c r="I65" s="3"/>
      <c r="J65" s="3"/>
      <c r="K65" s="3"/>
      <c r="L65" s="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</row>
    <row r="66" spans="1:25" ht="12.75" customHeight="1">
      <c r="A66" s="133"/>
      <c r="B66" s="232"/>
      <c r="C66" s="232"/>
      <c r="D66" s="232"/>
      <c r="E66" s="232"/>
      <c r="F66" s="230"/>
      <c r="G66" s="230"/>
      <c r="H66" s="230"/>
      <c r="I66" s="3"/>
      <c r="J66" s="3"/>
      <c r="K66" s="3"/>
      <c r="L66" s="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</row>
    <row r="67" spans="1:25" ht="12.75" customHeight="1">
      <c r="A67" s="133"/>
      <c r="B67" s="232"/>
      <c r="C67" s="232"/>
      <c r="D67" s="232"/>
      <c r="E67" s="232"/>
      <c r="F67" s="230"/>
      <c r="G67" s="230"/>
      <c r="H67" s="230"/>
      <c r="I67" s="3"/>
      <c r="J67" s="3"/>
      <c r="K67" s="3"/>
      <c r="L67" s="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</row>
    <row r="68" spans="1:25" ht="12.75" customHeight="1">
      <c r="A68" s="133"/>
      <c r="B68" s="232"/>
      <c r="C68" s="232"/>
      <c r="D68" s="232"/>
      <c r="E68" s="232"/>
      <c r="F68" s="230"/>
      <c r="G68" s="230"/>
      <c r="H68" s="230"/>
      <c r="I68" s="3"/>
      <c r="J68" s="3"/>
      <c r="K68" s="3"/>
      <c r="L68" s="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</row>
    <row r="69" spans="1:25" ht="12.75" customHeight="1">
      <c r="A69" s="133"/>
      <c r="B69" s="232"/>
      <c r="C69" s="232"/>
      <c r="D69" s="232"/>
      <c r="E69" s="232"/>
      <c r="F69" s="230"/>
      <c r="G69" s="230"/>
      <c r="H69" s="230"/>
      <c r="I69" s="3"/>
      <c r="J69" s="3"/>
      <c r="K69" s="3"/>
      <c r="L69" s="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</row>
    <row r="70" spans="1:25" ht="12.75" customHeight="1">
      <c r="A70" s="133"/>
      <c r="B70" s="232"/>
      <c r="C70" s="232"/>
      <c r="D70" s="232"/>
      <c r="E70" s="232"/>
      <c r="F70" s="230"/>
      <c r="G70" s="230"/>
      <c r="H70" s="230"/>
      <c r="I70" s="3"/>
      <c r="J70" s="3"/>
      <c r="K70" s="3"/>
      <c r="L70" s="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</row>
    <row r="71" spans="1:25" ht="12.75" customHeight="1">
      <c r="A71" s="133"/>
      <c r="B71" s="232"/>
      <c r="C71" s="232"/>
      <c r="D71" s="232"/>
      <c r="E71" s="232"/>
      <c r="F71" s="230"/>
      <c r="G71" s="230"/>
      <c r="H71" s="230"/>
      <c r="I71" s="3"/>
      <c r="J71" s="3"/>
      <c r="K71" s="3"/>
      <c r="L71" s="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</row>
    <row r="72" spans="1:25" ht="12.75" customHeight="1">
      <c r="A72" s="133"/>
      <c r="B72" s="232"/>
      <c r="C72" s="232"/>
      <c r="D72" s="232"/>
      <c r="E72" s="232"/>
      <c r="F72" s="230"/>
      <c r="G72" s="230"/>
      <c r="H72" s="230"/>
      <c r="I72" s="3"/>
      <c r="J72" s="3"/>
      <c r="K72" s="3"/>
      <c r="L72" s="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</row>
    <row r="73" spans="1:25" ht="12.75" customHeight="1">
      <c r="A73" s="133"/>
      <c r="B73" s="232"/>
      <c r="C73" s="232"/>
      <c r="D73" s="232"/>
      <c r="E73" s="232"/>
      <c r="F73" s="230"/>
      <c r="G73" s="230"/>
      <c r="H73" s="230"/>
      <c r="I73" s="3"/>
      <c r="J73" s="3"/>
      <c r="K73" s="3"/>
      <c r="L73" s="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</row>
    <row r="74" spans="1:25" ht="12.75" customHeight="1">
      <c r="A74" s="133"/>
      <c r="B74" s="232"/>
      <c r="C74" s="232"/>
      <c r="D74" s="232"/>
      <c r="E74" s="232"/>
      <c r="F74" s="230"/>
      <c r="G74" s="230"/>
      <c r="H74" s="230"/>
      <c r="I74" s="3"/>
      <c r="J74" s="3"/>
      <c r="K74" s="3"/>
      <c r="L74" s="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</row>
    <row r="75" spans="1:25" ht="12.75" customHeight="1">
      <c r="A75" s="133"/>
      <c r="B75" s="232"/>
      <c r="C75" s="232"/>
      <c r="D75" s="232"/>
      <c r="E75" s="232"/>
      <c r="F75" s="230"/>
      <c r="G75" s="230"/>
      <c r="H75" s="230"/>
      <c r="I75" s="3"/>
      <c r="J75" s="3"/>
      <c r="K75" s="3"/>
      <c r="L75" s="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</row>
    <row r="76" spans="1:25" ht="12.75" customHeight="1">
      <c r="A76" s="133"/>
      <c r="B76" s="232"/>
      <c r="C76" s="232"/>
      <c r="D76" s="232"/>
      <c r="E76" s="232"/>
      <c r="F76" s="230"/>
      <c r="G76" s="230"/>
      <c r="H76" s="230"/>
      <c r="I76" s="3"/>
      <c r="J76" s="3"/>
      <c r="K76" s="3"/>
      <c r="L76" s="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</row>
    <row r="77" spans="1:25" ht="12.75" customHeight="1">
      <c r="A77" s="133"/>
      <c r="B77" s="232"/>
      <c r="C77" s="232"/>
      <c r="D77" s="232"/>
      <c r="E77" s="232"/>
      <c r="F77" s="230"/>
      <c r="G77" s="230"/>
      <c r="H77" s="230"/>
      <c r="I77" s="3"/>
      <c r="J77" s="3"/>
      <c r="K77" s="3"/>
      <c r="L77" s="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</row>
    <row r="78" spans="1:25" ht="12.75" customHeight="1">
      <c r="A78" s="133"/>
      <c r="B78" s="232"/>
      <c r="C78" s="232"/>
      <c r="D78" s="232"/>
      <c r="E78" s="232"/>
      <c r="F78" s="230"/>
      <c r="G78" s="230"/>
      <c r="H78" s="230"/>
      <c r="I78" s="3"/>
      <c r="J78" s="3"/>
      <c r="K78" s="3"/>
      <c r="L78" s="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</row>
    <row r="79" spans="1:25" ht="12.75" customHeight="1">
      <c r="A79" s="133"/>
      <c r="B79" s="232"/>
      <c r="C79" s="232"/>
      <c r="D79" s="232"/>
      <c r="E79" s="232"/>
      <c r="F79" s="230"/>
      <c r="G79" s="230"/>
      <c r="H79" s="230"/>
      <c r="I79" s="3"/>
      <c r="J79" s="3"/>
      <c r="K79" s="3"/>
      <c r="L79" s="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</row>
    <row r="80" spans="1:25" ht="12.75" customHeight="1">
      <c r="A80" s="133"/>
      <c r="B80" s="232"/>
      <c r="C80" s="232"/>
      <c r="D80" s="232"/>
      <c r="E80" s="232"/>
      <c r="F80" s="230"/>
      <c r="G80" s="230"/>
      <c r="H80" s="230"/>
      <c r="I80" s="3"/>
      <c r="J80" s="3"/>
      <c r="K80" s="3"/>
      <c r="L80" s="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</row>
    <row r="81" spans="1:25" ht="12.75" customHeight="1">
      <c r="A81" s="133"/>
      <c r="B81" s="232"/>
      <c r="C81" s="232"/>
      <c r="D81" s="232"/>
      <c r="E81" s="232"/>
      <c r="F81" s="230"/>
      <c r="G81" s="230"/>
      <c r="H81" s="230"/>
      <c r="I81" s="3"/>
      <c r="J81" s="3"/>
      <c r="K81" s="3"/>
      <c r="L81" s="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</row>
    <row r="82" spans="1:25" ht="12.75" customHeight="1">
      <c r="A82" s="133"/>
      <c r="B82" s="232"/>
      <c r="C82" s="232"/>
      <c r="D82" s="232"/>
      <c r="E82" s="232"/>
      <c r="F82" s="230"/>
      <c r="G82" s="230"/>
      <c r="H82" s="230"/>
      <c r="I82" s="3"/>
      <c r="J82" s="3"/>
      <c r="K82" s="3"/>
      <c r="L82" s="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</row>
    <row r="83" spans="1:25" ht="12.75" customHeight="1">
      <c r="A83" s="133"/>
      <c r="B83" s="232"/>
      <c r="C83" s="232"/>
      <c r="D83" s="232"/>
      <c r="E83" s="232"/>
      <c r="F83" s="230"/>
      <c r="G83" s="230"/>
      <c r="H83" s="230"/>
      <c r="I83" s="3"/>
      <c r="J83" s="3"/>
      <c r="K83" s="3"/>
      <c r="L83" s="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</row>
    <row r="84" spans="1:25" ht="12.75" customHeight="1">
      <c r="A84" s="133"/>
      <c r="B84" s="232"/>
      <c r="C84" s="232"/>
      <c r="D84" s="232"/>
      <c r="E84" s="232"/>
      <c r="F84" s="230"/>
      <c r="G84" s="230"/>
      <c r="H84" s="230"/>
      <c r="I84" s="3"/>
      <c r="J84" s="3"/>
      <c r="K84" s="3"/>
      <c r="L84" s="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</row>
    <row r="85" spans="1:25" ht="12.75" customHeight="1">
      <c r="A85" s="133"/>
      <c r="B85" s="232"/>
      <c r="C85" s="232"/>
      <c r="D85" s="232"/>
      <c r="E85" s="232"/>
      <c r="F85" s="230"/>
      <c r="G85" s="230"/>
      <c r="H85" s="230"/>
      <c r="I85" s="3"/>
      <c r="J85" s="3"/>
      <c r="K85" s="3"/>
      <c r="L85" s="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</row>
    <row r="86" spans="1:25" ht="12.75" customHeight="1">
      <c r="A86" s="133"/>
      <c r="B86" s="232"/>
      <c r="C86" s="232"/>
      <c r="D86" s="232"/>
      <c r="E86" s="232"/>
      <c r="F86" s="230"/>
      <c r="G86" s="230"/>
      <c r="H86" s="230"/>
      <c r="I86" s="3"/>
      <c r="J86" s="3"/>
      <c r="K86" s="3"/>
      <c r="L86" s="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</row>
    <row r="87" spans="1:25" ht="12.75" customHeight="1">
      <c r="A87" s="133"/>
      <c r="B87" s="232"/>
      <c r="C87" s="232"/>
      <c r="D87" s="232"/>
      <c r="E87" s="232"/>
      <c r="F87" s="230"/>
      <c r="G87" s="230"/>
      <c r="H87" s="230"/>
      <c r="I87" s="3"/>
      <c r="J87" s="3"/>
      <c r="K87" s="3"/>
      <c r="L87" s="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</row>
    <row r="88" spans="1:25" ht="12.75" customHeight="1">
      <c r="A88" s="133"/>
      <c r="B88" s="232"/>
      <c r="C88" s="232"/>
      <c r="D88" s="232"/>
      <c r="E88" s="232"/>
      <c r="F88" s="230"/>
      <c r="G88" s="230"/>
      <c r="H88" s="230"/>
      <c r="I88" s="3"/>
      <c r="J88" s="3"/>
      <c r="K88" s="3"/>
      <c r="L88" s="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</row>
    <row r="89" spans="1:25" ht="12.75" customHeight="1">
      <c r="A89" s="133"/>
      <c r="B89" s="232"/>
      <c r="C89" s="232"/>
      <c r="D89" s="232"/>
      <c r="E89" s="232"/>
      <c r="F89" s="230"/>
      <c r="G89" s="230"/>
      <c r="H89" s="230"/>
      <c r="I89" s="3"/>
      <c r="J89" s="3"/>
      <c r="K89" s="3"/>
      <c r="L89" s="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</row>
    <row r="90" spans="1:25" ht="12.75" customHeight="1">
      <c r="A90" s="133"/>
      <c r="B90" s="232"/>
      <c r="C90" s="232"/>
      <c r="D90" s="232"/>
      <c r="E90" s="232"/>
      <c r="F90" s="230"/>
      <c r="G90" s="230"/>
      <c r="H90" s="230"/>
      <c r="I90" s="3"/>
      <c r="J90" s="3"/>
      <c r="K90" s="3"/>
      <c r="L90" s="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</row>
    <row r="91" spans="1:25" ht="12.75" customHeight="1">
      <c r="A91" s="133"/>
      <c r="B91" s="232"/>
      <c r="C91" s="232"/>
      <c r="D91" s="232"/>
      <c r="E91" s="232"/>
      <c r="F91" s="230"/>
      <c r="G91" s="230"/>
      <c r="H91" s="230"/>
      <c r="I91" s="3"/>
      <c r="J91" s="3"/>
      <c r="K91" s="3"/>
      <c r="L91" s="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</row>
    <row r="92" spans="1:25" ht="12.75" customHeight="1">
      <c r="A92" s="133"/>
      <c r="B92" s="232"/>
      <c r="C92" s="232"/>
      <c r="D92" s="232"/>
      <c r="E92" s="232"/>
      <c r="F92" s="230"/>
      <c r="G92" s="230"/>
      <c r="H92" s="230"/>
      <c r="I92" s="3"/>
      <c r="J92" s="3"/>
      <c r="K92" s="3"/>
      <c r="L92" s="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</row>
    <row r="93" spans="1:25" ht="12.75" customHeight="1">
      <c r="A93" s="133"/>
      <c r="B93" s="232"/>
      <c r="C93" s="232"/>
      <c r="D93" s="232"/>
      <c r="E93" s="232"/>
      <c r="F93" s="230"/>
      <c r="G93" s="230"/>
      <c r="H93" s="230"/>
      <c r="I93" s="3"/>
      <c r="J93" s="3"/>
      <c r="K93" s="3"/>
      <c r="L93" s="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</row>
    <row r="94" spans="1:25" ht="12.75" customHeight="1">
      <c r="A94" s="133"/>
      <c r="B94" s="232"/>
      <c r="C94" s="232"/>
      <c r="D94" s="232"/>
      <c r="E94" s="232"/>
      <c r="F94" s="230"/>
      <c r="G94" s="230"/>
      <c r="H94" s="230"/>
      <c r="I94" s="3"/>
      <c r="J94" s="3"/>
      <c r="K94" s="3"/>
      <c r="L94" s="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</row>
    <row r="95" spans="1:25" ht="12.75" customHeight="1">
      <c r="A95" s="133"/>
      <c r="B95" s="232"/>
      <c r="C95" s="232"/>
      <c r="D95" s="232"/>
      <c r="E95" s="232"/>
      <c r="F95" s="230"/>
      <c r="G95" s="230"/>
      <c r="H95" s="230"/>
      <c r="I95" s="3"/>
      <c r="J95" s="3"/>
      <c r="K95" s="3"/>
      <c r="L95" s="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</row>
    <row r="96" spans="1:25" ht="12.75" customHeight="1">
      <c r="A96" s="133"/>
      <c r="B96" s="232"/>
      <c r="C96" s="232"/>
      <c r="D96" s="232"/>
      <c r="E96" s="232"/>
      <c r="F96" s="230"/>
      <c r="G96" s="230"/>
      <c r="H96" s="230"/>
      <c r="I96" s="3"/>
      <c r="J96" s="3"/>
      <c r="K96" s="3"/>
      <c r="L96" s="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</row>
    <row r="97" spans="1:25" ht="12.75" customHeight="1">
      <c r="A97" s="133"/>
      <c r="B97" s="232"/>
      <c r="C97" s="232"/>
      <c r="D97" s="232"/>
      <c r="E97" s="232"/>
      <c r="F97" s="230"/>
      <c r="G97" s="230"/>
      <c r="H97" s="230"/>
      <c r="I97" s="3"/>
      <c r="J97" s="3"/>
      <c r="K97" s="3"/>
      <c r="L97" s="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</row>
    <row r="98" spans="1:25" ht="12.75" customHeight="1">
      <c r="A98" s="133"/>
      <c r="B98" s="232"/>
      <c r="C98" s="232"/>
      <c r="D98" s="232"/>
      <c r="E98" s="232"/>
      <c r="F98" s="230"/>
      <c r="G98" s="230"/>
      <c r="H98" s="230"/>
      <c r="I98" s="3"/>
      <c r="J98" s="3"/>
      <c r="K98" s="3"/>
      <c r="L98" s="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</row>
    <row r="99" spans="1:25" ht="12.75" customHeight="1">
      <c r="A99" s="133"/>
      <c r="B99" s="232"/>
      <c r="C99" s="232"/>
      <c r="D99" s="232"/>
      <c r="E99" s="232"/>
      <c r="F99" s="230"/>
      <c r="G99" s="230"/>
      <c r="H99" s="230"/>
      <c r="I99" s="3"/>
      <c r="J99" s="3"/>
      <c r="K99" s="3"/>
      <c r="L99" s="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</row>
    <row r="100" spans="1:25" ht="12.75" customHeight="1">
      <c r="A100" s="133"/>
      <c r="B100" s="232"/>
      <c r="C100" s="232"/>
      <c r="D100" s="232"/>
      <c r="E100" s="232"/>
      <c r="F100" s="230"/>
      <c r="G100" s="230"/>
      <c r="H100" s="230"/>
      <c r="I100" s="3"/>
      <c r="J100" s="3"/>
      <c r="K100" s="3"/>
      <c r="L100" s="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</row>
    <row r="101" spans="1:25" ht="12.75" customHeight="1">
      <c r="A101" s="133"/>
      <c r="B101" s="232"/>
      <c r="C101" s="232"/>
      <c r="D101" s="232"/>
      <c r="E101" s="232"/>
      <c r="F101" s="230"/>
      <c r="G101" s="230"/>
      <c r="H101" s="230"/>
      <c r="I101" s="3"/>
      <c r="J101" s="3"/>
      <c r="K101" s="3"/>
      <c r="L101" s="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</row>
    <row r="102" spans="1:25" ht="12.75" customHeight="1">
      <c r="A102" s="133"/>
      <c r="B102" s="232"/>
      <c r="C102" s="232"/>
      <c r="D102" s="232"/>
      <c r="E102" s="232"/>
      <c r="F102" s="230"/>
      <c r="G102" s="230"/>
      <c r="H102" s="230"/>
      <c r="I102" s="3"/>
      <c r="J102" s="3"/>
      <c r="K102" s="3"/>
      <c r="L102" s="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</row>
    <row r="103" spans="1:25" ht="12.75" customHeight="1">
      <c r="A103" s="133"/>
      <c r="B103" s="232"/>
      <c r="C103" s="232"/>
      <c r="D103" s="232"/>
      <c r="E103" s="232"/>
      <c r="F103" s="230"/>
      <c r="G103" s="230"/>
      <c r="H103" s="230"/>
      <c r="I103" s="3"/>
      <c r="J103" s="3"/>
      <c r="K103" s="3"/>
      <c r="L103" s="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</row>
    <row r="104" spans="1:25" ht="12.75" customHeight="1">
      <c r="A104" s="133"/>
      <c r="B104" s="232"/>
      <c r="C104" s="232"/>
      <c r="D104" s="232"/>
      <c r="E104" s="232"/>
      <c r="F104" s="230"/>
      <c r="G104" s="230"/>
      <c r="H104" s="230"/>
      <c r="I104" s="3"/>
      <c r="J104" s="3"/>
      <c r="K104" s="3"/>
      <c r="L104" s="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</row>
    <row r="105" spans="1:25" ht="12.75" customHeight="1">
      <c r="A105" s="133"/>
      <c r="B105" s="232"/>
      <c r="C105" s="232"/>
      <c r="D105" s="232"/>
      <c r="E105" s="232"/>
      <c r="F105" s="230"/>
      <c r="G105" s="230"/>
      <c r="H105" s="230"/>
      <c r="I105" s="3"/>
      <c r="J105" s="3"/>
      <c r="K105" s="3"/>
      <c r="L105" s="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</row>
    <row r="106" spans="1:25" ht="12.75" customHeight="1">
      <c r="A106" s="133"/>
      <c r="B106" s="232"/>
      <c r="C106" s="232"/>
      <c r="D106" s="232"/>
      <c r="E106" s="232"/>
      <c r="F106" s="230"/>
      <c r="G106" s="230"/>
      <c r="H106" s="230"/>
      <c r="I106" s="3"/>
      <c r="J106" s="3"/>
      <c r="K106" s="3"/>
      <c r="L106" s="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</row>
    <row r="107" spans="1:25" ht="12.75" customHeight="1">
      <c r="A107" s="133"/>
      <c r="B107" s="232"/>
      <c r="C107" s="232"/>
      <c r="D107" s="232"/>
      <c r="E107" s="232"/>
      <c r="F107" s="230"/>
      <c r="G107" s="230"/>
      <c r="H107" s="230"/>
      <c r="I107" s="3"/>
      <c r="J107" s="3"/>
      <c r="K107" s="3"/>
      <c r="L107" s="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</row>
    <row r="108" spans="1:25" ht="12.75" customHeight="1">
      <c r="A108" s="133"/>
      <c r="B108" s="232"/>
      <c r="C108" s="232"/>
      <c r="D108" s="232"/>
      <c r="E108" s="232"/>
      <c r="F108" s="230"/>
      <c r="G108" s="230"/>
      <c r="H108" s="230"/>
      <c r="I108" s="3"/>
      <c r="J108" s="3"/>
      <c r="K108" s="3"/>
      <c r="L108" s="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</row>
    <row r="109" spans="1:25" ht="12.75" customHeight="1">
      <c r="A109" s="133"/>
      <c r="B109" s="232"/>
      <c r="C109" s="232"/>
      <c r="D109" s="232"/>
      <c r="E109" s="232"/>
      <c r="F109" s="230"/>
      <c r="G109" s="230"/>
      <c r="H109" s="230"/>
      <c r="I109" s="3"/>
      <c r="J109" s="3"/>
      <c r="K109" s="3"/>
      <c r="L109" s="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</row>
    <row r="110" spans="1:25" ht="12.75" customHeight="1">
      <c r="A110" s="133"/>
      <c r="B110" s="232"/>
      <c r="C110" s="232"/>
      <c r="D110" s="232"/>
      <c r="E110" s="232"/>
      <c r="F110" s="230"/>
      <c r="G110" s="230"/>
      <c r="H110" s="230"/>
      <c r="I110" s="3"/>
      <c r="J110" s="3"/>
      <c r="K110" s="3"/>
      <c r="L110" s="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</row>
    <row r="111" spans="1:25" ht="12.75" customHeight="1">
      <c r="A111" s="133"/>
      <c r="B111" s="232"/>
      <c r="C111" s="232"/>
      <c r="D111" s="232"/>
      <c r="E111" s="232"/>
      <c r="F111" s="230"/>
      <c r="G111" s="230"/>
      <c r="H111" s="230"/>
      <c r="I111" s="3"/>
      <c r="J111" s="3"/>
      <c r="K111" s="3"/>
      <c r="L111" s="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</row>
    <row r="112" spans="1:25" ht="12.75" customHeight="1">
      <c r="A112" s="133"/>
      <c r="B112" s="232"/>
      <c r="C112" s="232"/>
      <c r="D112" s="232"/>
      <c r="E112" s="232"/>
      <c r="F112" s="230"/>
      <c r="G112" s="230"/>
      <c r="H112" s="230"/>
      <c r="I112" s="3"/>
      <c r="J112" s="3"/>
      <c r="K112" s="3"/>
      <c r="L112" s="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</row>
    <row r="113" spans="1:25" ht="12.75" customHeight="1">
      <c r="A113" s="133"/>
      <c r="B113" s="232"/>
      <c r="C113" s="232"/>
      <c r="D113" s="232"/>
      <c r="E113" s="232"/>
      <c r="F113" s="230"/>
      <c r="G113" s="230"/>
      <c r="H113" s="230"/>
      <c r="I113" s="3"/>
      <c r="J113" s="3"/>
      <c r="K113" s="3"/>
      <c r="L113" s="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</row>
    <row r="114" spans="1:25" ht="12.75" customHeight="1">
      <c r="A114" s="133"/>
      <c r="B114" s="232"/>
      <c r="C114" s="232"/>
      <c r="D114" s="232"/>
      <c r="E114" s="232"/>
      <c r="F114" s="230"/>
      <c r="G114" s="230"/>
      <c r="H114" s="230"/>
      <c r="I114" s="3"/>
      <c r="J114" s="3"/>
      <c r="K114" s="3"/>
      <c r="L114" s="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</row>
    <row r="115" spans="1:25" ht="12.75" customHeight="1">
      <c r="A115" s="133"/>
      <c r="B115" s="232"/>
      <c r="C115" s="232"/>
      <c r="D115" s="232"/>
      <c r="E115" s="232"/>
      <c r="F115" s="230"/>
      <c r="G115" s="230"/>
      <c r="H115" s="230"/>
      <c r="I115" s="3"/>
      <c r="J115" s="3"/>
      <c r="K115" s="3"/>
      <c r="L115" s="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</row>
    <row r="116" spans="1:25" ht="12.75" customHeight="1">
      <c r="A116" s="133"/>
      <c r="B116" s="232"/>
      <c r="C116" s="232"/>
      <c r="D116" s="232"/>
      <c r="E116" s="232"/>
      <c r="F116" s="230"/>
      <c r="G116" s="230"/>
      <c r="H116" s="230"/>
      <c r="I116" s="3"/>
      <c r="J116" s="3"/>
      <c r="K116" s="3"/>
      <c r="L116" s="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</row>
    <row r="117" spans="1:25" ht="12.75" customHeight="1">
      <c r="A117" s="133"/>
      <c r="B117" s="232"/>
      <c r="C117" s="232"/>
      <c r="D117" s="232"/>
      <c r="E117" s="232"/>
      <c r="F117" s="230"/>
      <c r="G117" s="230"/>
      <c r="H117" s="230"/>
      <c r="I117" s="3"/>
      <c r="J117" s="3"/>
      <c r="K117" s="3"/>
      <c r="L117" s="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</row>
    <row r="118" spans="1:25" ht="12.75" customHeight="1">
      <c r="A118" s="133"/>
      <c r="B118" s="232"/>
      <c r="C118" s="232"/>
      <c r="D118" s="232"/>
      <c r="E118" s="232"/>
      <c r="F118" s="230"/>
      <c r="G118" s="230"/>
      <c r="H118" s="230"/>
      <c r="I118" s="3"/>
      <c r="J118" s="3"/>
      <c r="K118" s="3"/>
      <c r="L118" s="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</row>
    <row r="119" spans="1:25" ht="12.75" customHeight="1">
      <c r="A119" s="133"/>
      <c r="B119" s="232"/>
      <c r="C119" s="232"/>
      <c r="D119" s="232"/>
      <c r="E119" s="232"/>
      <c r="F119" s="230"/>
      <c r="G119" s="230"/>
      <c r="H119" s="230"/>
      <c r="I119" s="3"/>
      <c r="J119" s="3"/>
      <c r="K119" s="3"/>
      <c r="L119" s="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</row>
    <row r="120" spans="1:25" ht="12.75" customHeight="1">
      <c r="A120" s="133"/>
      <c r="B120" s="232"/>
      <c r="C120" s="232"/>
      <c r="D120" s="232"/>
      <c r="E120" s="232"/>
      <c r="F120" s="230"/>
      <c r="G120" s="230"/>
      <c r="H120" s="230"/>
      <c r="I120" s="3"/>
      <c r="J120" s="3"/>
      <c r="K120" s="3"/>
      <c r="L120" s="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</row>
    <row r="121" spans="1:25" ht="12.75" customHeight="1">
      <c r="A121" s="133"/>
      <c r="B121" s="232"/>
      <c r="C121" s="232"/>
      <c r="D121" s="232"/>
      <c r="E121" s="232"/>
      <c r="F121" s="230"/>
      <c r="G121" s="230"/>
      <c r="H121" s="230"/>
      <c r="I121" s="3"/>
      <c r="J121" s="3"/>
      <c r="K121" s="3"/>
      <c r="L121" s="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</row>
    <row r="122" spans="1:25" ht="12.75" customHeight="1">
      <c r="A122" s="133"/>
      <c r="B122" s="232"/>
      <c r="C122" s="232"/>
      <c r="D122" s="232"/>
      <c r="E122" s="232"/>
      <c r="F122" s="230"/>
      <c r="G122" s="230"/>
      <c r="H122" s="230"/>
      <c r="I122" s="3"/>
      <c r="J122" s="3"/>
      <c r="K122" s="3"/>
      <c r="L122" s="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</row>
    <row r="123" spans="1:25" ht="12.75" customHeight="1">
      <c r="A123" s="133"/>
      <c r="B123" s="232"/>
      <c r="C123" s="232"/>
      <c r="D123" s="232"/>
      <c r="E123" s="232"/>
      <c r="F123" s="230"/>
      <c r="G123" s="230"/>
      <c r="H123" s="230"/>
      <c r="I123" s="3"/>
      <c r="J123" s="3"/>
      <c r="K123" s="3"/>
      <c r="L123" s="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</row>
    <row r="124" spans="1:25" ht="12.75" customHeight="1">
      <c r="A124" s="133"/>
      <c r="B124" s="232"/>
      <c r="C124" s="232"/>
      <c r="D124" s="232"/>
      <c r="E124" s="232"/>
      <c r="F124" s="230"/>
      <c r="G124" s="230"/>
      <c r="H124" s="230"/>
      <c r="I124" s="3"/>
      <c r="J124" s="3"/>
      <c r="K124" s="3"/>
      <c r="L124" s="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</row>
    <row r="125" spans="1:25" ht="12.75" customHeight="1">
      <c r="A125" s="133"/>
      <c r="B125" s="232"/>
      <c r="C125" s="232"/>
      <c r="D125" s="232"/>
      <c r="E125" s="232"/>
      <c r="F125" s="230"/>
      <c r="G125" s="230"/>
      <c r="H125" s="230"/>
      <c r="I125" s="3"/>
      <c r="J125" s="3"/>
      <c r="K125" s="3"/>
      <c r="L125" s="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</row>
    <row r="126" spans="1:25" ht="12.75" customHeight="1">
      <c r="A126" s="133"/>
      <c r="B126" s="232"/>
      <c r="C126" s="232"/>
      <c r="D126" s="232"/>
      <c r="E126" s="232"/>
      <c r="F126" s="230"/>
      <c r="G126" s="230"/>
      <c r="H126" s="230"/>
      <c r="I126" s="3"/>
      <c r="J126" s="3"/>
      <c r="K126" s="3"/>
      <c r="L126" s="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</row>
    <row r="127" spans="1:25" ht="12.75" customHeight="1">
      <c r="A127" s="133"/>
      <c r="B127" s="232"/>
      <c r="C127" s="232"/>
      <c r="D127" s="232"/>
      <c r="E127" s="232"/>
      <c r="F127" s="230"/>
      <c r="G127" s="230"/>
      <c r="H127" s="230"/>
      <c r="I127" s="3"/>
      <c r="J127" s="3"/>
      <c r="K127" s="3"/>
      <c r="L127" s="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</row>
    <row r="128" spans="1:25" ht="12.75" customHeight="1">
      <c r="A128" s="133"/>
      <c r="B128" s="232"/>
      <c r="C128" s="232"/>
      <c r="D128" s="232"/>
      <c r="E128" s="232"/>
      <c r="F128" s="230"/>
      <c r="G128" s="230"/>
      <c r="H128" s="230"/>
      <c r="I128" s="3"/>
      <c r="J128" s="3"/>
      <c r="K128" s="3"/>
      <c r="L128" s="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</row>
    <row r="129" spans="1:25" ht="12.75" customHeight="1">
      <c r="A129" s="133"/>
      <c r="B129" s="232"/>
      <c r="C129" s="232"/>
      <c r="D129" s="232"/>
      <c r="E129" s="232"/>
      <c r="F129" s="230"/>
      <c r="G129" s="230"/>
      <c r="H129" s="230"/>
      <c r="I129" s="3"/>
      <c r="J129" s="3"/>
      <c r="K129" s="3"/>
      <c r="L129" s="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</row>
    <row r="130" spans="1:25" ht="12.75" customHeight="1">
      <c r="A130" s="133"/>
      <c r="B130" s="232"/>
      <c r="C130" s="232"/>
      <c r="D130" s="232"/>
      <c r="E130" s="232"/>
      <c r="F130" s="230"/>
      <c r="G130" s="230"/>
      <c r="H130" s="230"/>
      <c r="I130" s="3"/>
      <c r="J130" s="3"/>
      <c r="K130" s="3"/>
      <c r="L130" s="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</row>
    <row r="131" spans="1:25" ht="12.75" customHeight="1">
      <c r="A131" s="133"/>
      <c r="B131" s="232"/>
      <c r="C131" s="232"/>
      <c r="D131" s="232"/>
      <c r="E131" s="232"/>
      <c r="F131" s="230"/>
      <c r="G131" s="230"/>
      <c r="H131" s="230"/>
      <c r="I131" s="3"/>
      <c r="J131" s="3"/>
      <c r="K131" s="3"/>
      <c r="L131" s="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</row>
    <row r="132" spans="1:25" ht="12.75" customHeight="1">
      <c r="A132" s="133"/>
      <c r="B132" s="232"/>
      <c r="C132" s="232"/>
      <c r="D132" s="232"/>
      <c r="E132" s="232"/>
      <c r="F132" s="230"/>
      <c r="G132" s="230"/>
      <c r="H132" s="230"/>
      <c r="I132" s="3"/>
      <c r="J132" s="3"/>
      <c r="K132" s="3"/>
      <c r="L132" s="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</row>
    <row r="133" spans="1:25" ht="12.75" customHeight="1">
      <c r="A133" s="133"/>
      <c r="B133" s="232"/>
      <c r="C133" s="232"/>
      <c r="D133" s="232"/>
      <c r="E133" s="232"/>
      <c r="F133" s="230"/>
      <c r="G133" s="230"/>
      <c r="H133" s="230"/>
      <c r="I133" s="3"/>
      <c r="J133" s="3"/>
      <c r="K133" s="3"/>
      <c r="L133" s="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</row>
    <row r="134" spans="1:25" ht="12.75" customHeight="1">
      <c r="A134" s="133"/>
      <c r="B134" s="232"/>
      <c r="C134" s="232"/>
      <c r="D134" s="232"/>
      <c r="E134" s="232"/>
      <c r="F134" s="230"/>
      <c r="G134" s="230"/>
      <c r="H134" s="230"/>
      <c r="I134" s="3"/>
      <c r="J134" s="3"/>
      <c r="K134" s="3"/>
      <c r="L134" s="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</row>
    <row r="135" spans="1:25" ht="12.75" customHeight="1">
      <c r="A135" s="133"/>
      <c r="B135" s="232"/>
      <c r="C135" s="232"/>
      <c r="D135" s="232"/>
      <c r="E135" s="232"/>
      <c r="F135" s="230"/>
      <c r="G135" s="230"/>
      <c r="H135" s="230"/>
      <c r="I135" s="3"/>
      <c r="J135" s="3"/>
      <c r="K135" s="3"/>
      <c r="L135" s="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</row>
    <row r="136" spans="1:25" ht="12.75" customHeight="1">
      <c r="A136" s="133"/>
      <c r="B136" s="232"/>
      <c r="C136" s="232"/>
      <c r="D136" s="232"/>
      <c r="E136" s="232"/>
      <c r="F136" s="230"/>
      <c r="G136" s="230"/>
      <c r="H136" s="230"/>
      <c r="I136" s="3"/>
      <c r="J136" s="3"/>
      <c r="K136" s="3"/>
      <c r="L136" s="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</row>
    <row r="137" spans="1:25" ht="12.75" customHeight="1">
      <c r="A137" s="133"/>
      <c r="B137" s="232"/>
      <c r="C137" s="232"/>
      <c r="D137" s="232"/>
      <c r="E137" s="232"/>
      <c r="F137" s="230"/>
      <c r="G137" s="230"/>
      <c r="H137" s="230"/>
      <c r="I137" s="3"/>
      <c r="J137" s="3"/>
      <c r="K137" s="3"/>
      <c r="L137" s="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</row>
    <row r="138" spans="1:25" ht="12.75" customHeight="1">
      <c r="A138" s="133"/>
      <c r="B138" s="232"/>
      <c r="C138" s="232"/>
      <c r="D138" s="232"/>
      <c r="E138" s="232"/>
      <c r="F138" s="230"/>
      <c r="G138" s="230"/>
      <c r="H138" s="230"/>
      <c r="I138" s="3"/>
      <c r="J138" s="3"/>
      <c r="K138" s="3"/>
      <c r="L138" s="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</row>
    <row r="139" spans="1:25" ht="12.75" customHeight="1">
      <c r="A139" s="133"/>
      <c r="B139" s="232"/>
      <c r="C139" s="232"/>
      <c r="D139" s="232"/>
      <c r="E139" s="232"/>
      <c r="F139" s="230"/>
      <c r="G139" s="230"/>
      <c r="H139" s="230"/>
      <c r="I139" s="3"/>
      <c r="J139" s="3"/>
      <c r="K139" s="3"/>
      <c r="L139" s="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</row>
    <row r="140" spans="1:25" ht="12.75" customHeight="1">
      <c r="A140" s="133"/>
      <c r="B140" s="232"/>
      <c r="C140" s="232"/>
      <c r="D140" s="232"/>
      <c r="E140" s="232"/>
      <c r="F140" s="230"/>
      <c r="G140" s="230"/>
      <c r="H140" s="230"/>
      <c r="I140" s="3"/>
      <c r="J140" s="3"/>
      <c r="K140" s="3"/>
      <c r="L140" s="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</row>
    <row r="141" spans="1:25" ht="12.75" customHeight="1">
      <c r="A141" s="133"/>
      <c r="B141" s="232"/>
      <c r="C141" s="232"/>
      <c r="D141" s="232"/>
      <c r="E141" s="232"/>
      <c r="F141" s="230"/>
      <c r="G141" s="230"/>
      <c r="H141" s="230"/>
      <c r="I141" s="3"/>
      <c r="J141" s="3"/>
      <c r="K141" s="3"/>
      <c r="L141" s="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</row>
    <row r="142" spans="1:25" ht="12.75" customHeight="1">
      <c r="A142" s="133"/>
      <c r="B142" s="232"/>
      <c r="C142" s="232"/>
      <c r="D142" s="232"/>
      <c r="E142" s="232"/>
      <c r="F142" s="230"/>
      <c r="G142" s="230"/>
      <c r="H142" s="230"/>
      <c r="I142" s="3"/>
      <c r="J142" s="3"/>
      <c r="K142" s="3"/>
      <c r="L142" s="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</row>
    <row r="143" spans="1:25" ht="12.75" customHeight="1">
      <c r="A143" s="133"/>
      <c r="B143" s="232"/>
      <c r="C143" s="232"/>
      <c r="D143" s="232"/>
      <c r="E143" s="232"/>
      <c r="F143" s="230"/>
      <c r="G143" s="230"/>
      <c r="H143" s="230"/>
      <c r="I143" s="3"/>
      <c r="J143" s="3"/>
      <c r="K143" s="3"/>
      <c r="L143" s="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</row>
    <row r="144" spans="1:25" ht="12.75" customHeight="1">
      <c r="A144" s="133"/>
      <c r="B144" s="232"/>
      <c r="C144" s="232"/>
      <c r="D144" s="232"/>
      <c r="E144" s="232"/>
      <c r="F144" s="230"/>
      <c r="G144" s="230"/>
      <c r="H144" s="230"/>
      <c r="I144" s="3"/>
      <c r="J144" s="3"/>
      <c r="K144" s="3"/>
      <c r="L144" s="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</row>
    <row r="145" spans="1:25" ht="12.75" customHeight="1">
      <c r="A145" s="133"/>
      <c r="B145" s="232"/>
      <c r="C145" s="232"/>
      <c r="D145" s="232"/>
      <c r="E145" s="232"/>
      <c r="F145" s="230"/>
      <c r="G145" s="230"/>
      <c r="H145" s="230"/>
      <c r="I145" s="3"/>
      <c r="J145" s="3"/>
      <c r="K145" s="3"/>
      <c r="L145" s="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</row>
    <row r="146" spans="1:25" ht="12.75" customHeight="1">
      <c r="A146" s="133"/>
      <c r="B146" s="232"/>
      <c r="C146" s="232"/>
      <c r="D146" s="232"/>
      <c r="E146" s="232"/>
      <c r="F146" s="230"/>
      <c r="G146" s="230"/>
      <c r="H146" s="230"/>
      <c r="I146" s="3"/>
      <c r="J146" s="3"/>
      <c r="K146" s="3"/>
      <c r="L146" s="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</row>
    <row r="147" spans="1:25" ht="12.75" customHeight="1">
      <c r="A147" s="133"/>
      <c r="B147" s="232"/>
      <c r="C147" s="232"/>
      <c r="D147" s="232"/>
      <c r="E147" s="232"/>
      <c r="F147" s="230"/>
      <c r="G147" s="230"/>
      <c r="H147" s="230"/>
      <c r="I147" s="3"/>
      <c r="J147" s="3"/>
      <c r="K147" s="3"/>
      <c r="L147" s="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</row>
    <row r="148" spans="1:25" ht="12.75" customHeight="1">
      <c r="A148" s="133"/>
      <c r="B148" s="232"/>
      <c r="C148" s="232"/>
      <c r="D148" s="232"/>
      <c r="E148" s="232"/>
      <c r="F148" s="230"/>
      <c r="G148" s="230"/>
      <c r="H148" s="230"/>
      <c r="I148" s="3"/>
      <c r="J148" s="3"/>
      <c r="K148" s="3"/>
      <c r="L148" s="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</row>
    <row r="149" spans="1:25" ht="12.75" customHeight="1">
      <c r="A149" s="133"/>
      <c r="B149" s="232"/>
      <c r="C149" s="232"/>
      <c r="D149" s="232"/>
      <c r="E149" s="232"/>
      <c r="F149" s="230"/>
      <c r="G149" s="230"/>
      <c r="H149" s="230"/>
      <c r="I149" s="3"/>
      <c r="J149" s="3"/>
      <c r="K149" s="3"/>
      <c r="L149" s="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</row>
    <row r="150" spans="1:25" ht="12.75" customHeight="1">
      <c r="A150" s="133"/>
      <c r="B150" s="232"/>
      <c r="C150" s="232"/>
      <c r="D150" s="232"/>
      <c r="E150" s="232"/>
      <c r="F150" s="230"/>
      <c r="G150" s="230"/>
      <c r="H150" s="230"/>
      <c r="I150" s="3"/>
      <c r="J150" s="3"/>
      <c r="K150" s="3"/>
      <c r="L150" s="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</row>
    <row r="151" spans="1:25" ht="12.75" customHeight="1">
      <c r="A151" s="133"/>
      <c r="B151" s="232"/>
      <c r="C151" s="232"/>
      <c r="D151" s="232"/>
      <c r="E151" s="232"/>
      <c r="F151" s="230"/>
      <c r="G151" s="230"/>
      <c r="H151" s="230"/>
      <c r="I151" s="3"/>
      <c r="J151" s="3"/>
      <c r="K151" s="3"/>
      <c r="L151" s="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</row>
    <row r="152" spans="1:25" ht="12.75" customHeight="1">
      <c r="A152" s="133"/>
      <c r="B152" s="232"/>
      <c r="C152" s="232"/>
      <c r="D152" s="232"/>
      <c r="E152" s="232"/>
      <c r="F152" s="230"/>
      <c r="G152" s="230"/>
      <c r="H152" s="230"/>
      <c r="I152" s="3"/>
      <c r="J152" s="3"/>
      <c r="K152" s="3"/>
      <c r="L152" s="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</row>
    <row r="153" spans="1:25" ht="12.75" customHeight="1">
      <c r="A153" s="133"/>
      <c r="B153" s="232"/>
      <c r="C153" s="232"/>
      <c r="D153" s="232"/>
      <c r="E153" s="232"/>
      <c r="F153" s="230"/>
      <c r="G153" s="230"/>
      <c r="H153" s="230"/>
      <c r="I153" s="3"/>
      <c r="J153" s="3"/>
      <c r="K153" s="3"/>
      <c r="L153" s="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</row>
    <row r="154" spans="1:25" ht="12.75" customHeight="1">
      <c r="A154" s="133"/>
      <c r="B154" s="232"/>
      <c r="C154" s="232"/>
      <c r="D154" s="232"/>
      <c r="E154" s="232"/>
      <c r="F154" s="230"/>
      <c r="G154" s="230"/>
      <c r="H154" s="230"/>
      <c r="I154" s="3"/>
      <c r="J154" s="3"/>
      <c r="K154" s="3"/>
      <c r="L154" s="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</row>
    <row r="155" spans="1:25" ht="12.75" customHeight="1">
      <c r="A155" s="133"/>
      <c r="B155" s="232"/>
      <c r="C155" s="232"/>
      <c r="D155" s="232"/>
      <c r="E155" s="232"/>
      <c r="F155" s="230"/>
      <c r="G155" s="230"/>
      <c r="H155" s="230"/>
      <c r="I155" s="3"/>
      <c r="J155" s="3"/>
      <c r="K155" s="3"/>
      <c r="L155" s="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</row>
    <row r="156" spans="1:25" ht="12.75" customHeight="1">
      <c r="A156" s="133"/>
      <c r="B156" s="232"/>
      <c r="C156" s="232"/>
      <c r="D156" s="232"/>
      <c r="E156" s="232"/>
      <c r="F156" s="230"/>
      <c r="G156" s="230"/>
      <c r="H156" s="230"/>
      <c r="I156" s="3"/>
      <c r="J156" s="3"/>
      <c r="K156" s="3"/>
      <c r="L156" s="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</row>
    <row r="157" spans="1:25" ht="12.75" customHeight="1">
      <c r="A157" s="133"/>
      <c r="B157" s="232"/>
      <c r="C157" s="232"/>
      <c r="D157" s="232"/>
      <c r="E157" s="232"/>
      <c r="F157" s="230"/>
      <c r="G157" s="230"/>
      <c r="H157" s="230"/>
      <c r="I157" s="3"/>
      <c r="J157" s="3"/>
      <c r="K157" s="3"/>
      <c r="L157" s="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</row>
    <row r="158" spans="1:25" ht="12.75" customHeight="1">
      <c r="A158" s="133"/>
      <c r="B158" s="232"/>
      <c r="C158" s="232"/>
      <c r="D158" s="232"/>
      <c r="E158" s="232"/>
      <c r="F158" s="230"/>
      <c r="G158" s="230"/>
      <c r="H158" s="230"/>
      <c r="I158" s="3"/>
      <c r="J158" s="3"/>
      <c r="K158" s="3"/>
      <c r="L158" s="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</row>
    <row r="159" spans="1:25" ht="12.75" customHeight="1">
      <c r="A159" s="133"/>
      <c r="B159" s="232"/>
      <c r="C159" s="232"/>
      <c r="D159" s="232"/>
      <c r="E159" s="232"/>
      <c r="F159" s="230"/>
      <c r="G159" s="230"/>
      <c r="H159" s="230"/>
      <c r="I159" s="3"/>
      <c r="J159" s="3"/>
      <c r="K159" s="3"/>
      <c r="L159" s="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</row>
    <row r="160" spans="1:25" ht="12.75" customHeight="1">
      <c r="A160" s="133"/>
      <c r="B160" s="232"/>
      <c r="C160" s="232"/>
      <c r="D160" s="232"/>
      <c r="E160" s="232"/>
      <c r="F160" s="230"/>
      <c r="G160" s="230"/>
      <c r="H160" s="230"/>
      <c r="I160" s="3"/>
      <c r="J160" s="3"/>
      <c r="K160" s="3"/>
      <c r="L160" s="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</row>
    <row r="161" spans="1:25" ht="12.75" customHeight="1">
      <c r="A161" s="133"/>
      <c r="B161" s="232"/>
      <c r="C161" s="232"/>
      <c r="D161" s="232"/>
      <c r="E161" s="232"/>
      <c r="F161" s="230"/>
      <c r="G161" s="230"/>
      <c r="H161" s="230"/>
      <c r="I161" s="3"/>
      <c r="J161" s="3"/>
      <c r="K161" s="3"/>
      <c r="L161" s="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</row>
    <row r="162" spans="1:25" ht="12.75" customHeight="1">
      <c r="A162" s="133"/>
      <c r="B162" s="232"/>
      <c r="C162" s="232"/>
      <c r="D162" s="232"/>
      <c r="E162" s="232"/>
      <c r="F162" s="230"/>
      <c r="G162" s="230"/>
      <c r="H162" s="230"/>
      <c r="I162" s="3"/>
      <c r="J162" s="3"/>
      <c r="K162" s="3"/>
      <c r="L162" s="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</row>
    <row r="163" spans="1:25" ht="12.75" customHeight="1">
      <c r="A163" s="133"/>
      <c r="B163" s="232"/>
      <c r="C163" s="232"/>
      <c r="D163" s="232"/>
      <c r="E163" s="232"/>
      <c r="F163" s="230"/>
      <c r="G163" s="230"/>
      <c r="H163" s="230"/>
      <c r="I163" s="3"/>
      <c r="J163" s="3"/>
      <c r="K163" s="3"/>
      <c r="L163" s="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</row>
    <row r="164" spans="1:25" ht="12.75" customHeight="1">
      <c r="A164" s="133"/>
      <c r="B164" s="232"/>
      <c r="C164" s="232"/>
      <c r="D164" s="232"/>
      <c r="E164" s="232"/>
      <c r="F164" s="230"/>
      <c r="G164" s="230"/>
      <c r="H164" s="230"/>
      <c r="I164" s="3"/>
      <c r="J164" s="3"/>
      <c r="K164" s="3"/>
      <c r="L164" s="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</row>
    <row r="165" spans="1:25" ht="12.75" customHeight="1">
      <c r="A165" s="133"/>
      <c r="B165" s="232"/>
      <c r="C165" s="232"/>
      <c r="D165" s="232"/>
      <c r="E165" s="232"/>
      <c r="F165" s="230"/>
      <c r="G165" s="230"/>
      <c r="H165" s="230"/>
      <c r="I165" s="3"/>
      <c r="J165" s="3"/>
      <c r="K165" s="3"/>
      <c r="L165" s="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</row>
    <row r="166" spans="1:25" ht="12.75" customHeight="1">
      <c r="A166" s="133"/>
      <c r="B166" s="232"/>
      <c r="C166" s="232"/>
      <c r="D166" s="232"/>
      <c r="E166" s="232"/>
      <c r="F166" s="230"/>
      <c r="G166" s="230"/>
      <c r="H166" s="230"/>
      <c r="I166" s="3"/>
      <c r="J166" s="3"/>
      <c r="K166" s="3"/>
      <c r="L166" s="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</row>
    <row r="167" spans="1:25" ht="12.75" customHeight="1">
      <c r="A167" s="133"/>
      <c r="B167" s="232"/>
      <c r="C167" s="232"/>
      <c r="D167" s="232"/>
      <c r="E167" s="232"/>
      <c r="F167" s="230"/>
      <c r="G167" s="230"/>
      <c r="H167" s="230"/>
      <c r="I167" s="3"/>
      <c r="J167" s="3"/>
      <c r="K167" s="3"/>
      <c r="L167" s="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</row>
    <row r="168" spans="1:25" ht="12.75" customHeight="1">
      <c r="A168" s="133"/>
      <c r="B168" s="232"/>
      <c r="C168" s="232"/>
      <c r="D168" s="232"/>
      <c r="E168" s="232"/>
      <c r="F168" s="230"/>
      <c r="G168" s="230"/>
      <c r="H168" s="230"/>
      <c r="I168" s="3"/>
      <c r="J168" s="3"/>
      <c r="K168" s="3"/>
      <c r="L168" s="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</row>
    <row r="169" spans="1:25" ht="12.75" customHeight="1">
      <c r="A169" s="133"/>
      <c r="B169" s="232"/>
      <c r="C169" s="232"/>
      <c r="D169" s="232"/>
      <c r="E169" s="232"/>
      <c r="F169" s="230"/>
      <c r="G169" s="230"/>
      <c r="H169" s="230"/>
      <c r="I169" s="3"/>
      <c r="J169" s="3"/>
      <c r="K169" s="3"/>
      <c r="L169" s="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</row>
    <row r="170" spans="1:25" ht="12.75" customHeight="1">
      <c r="A170" s="133"/>
      <c r="B170" s="232"/>
      <c r="C170" s="232"/>
      <c r="D170" s="232"/>
      <c r="E170" s="232"/>
      <c r="F170" s="230"/>
      <c r="G170" s="230"/>
      <c r="H170" s="230"/>
      <c r="I170" s="3"/>
      <c r="J170" s="3"/>
      <c r="K170" s="3"/>
      <c r="L170" s="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</row>
    <row r="171" spans="1:25" ht="12.75" customHeight="1">
      <c r="A171" s="133"/>
      <c r="B171" s="232"/>
      <c r="C171" s="232"/>
      <c r="D171" s="232"/>
      <c r="E171" s="232"/>
      <c r="F171" s="230"/>
      <c r="G171" s="230"/>
      <c r="H171" s="230"/>
      <c r="I171" s="3"/>
      <c r="J171" s="3"/>
      <c r="K171" s="3"/>
      <c r="L171" s="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</row>
    <row r="172" spans="1:25" ht="12.75" customHeight="1">
      <c r="A172" s="133"/>
      <c r="B172" s="232"/>
      <c r="C172" s="232"/>
      <c r="D172" s="232"/>
      <c r="E172" s="232"/>
      <c r="F172" s="230"/>
      <c r="G172" s="230"/>
      <c r="H172" s="230"/>
      <c r="I172" s="3"/>
      <c r="J172" s="3"/>
      <c r="K172" s="3"/>
      <c r="L172" s="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</row>
    <row r="173" spans="1:25" ht="12.75" customHeight="1">
      <c r="A173" s="133"/>
      <c r="B173" s="232"/>
      <c r="C173" s="232"/>
      <c r="D173" s="232"/>
      <c r="E173" s="232"/>
      <c r="F173" s="230"/>
      <c r="G173" s="230"/>
      <c r="H173" s="230"/>
      <c r="I173" s="3"/>
      <c r="J173" s="3"/>
      <c r="K173" s="3"/>
      <c r="L173" s="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</row>
    <row r="174" spans="1:25" ht="12.75" customHeight="1">
      <c r="A174" s="133"/>
      <c r="B174" s="232"/>
      <c r="C174" s="232"/>
      <c r="D174" s="232"/>
      <c r="E174" s="232"/>
      <c r="F174" s="230"/>
      <c r="G174" s="230"/>
      <c r="H174" s="230"/>
      <c r="I174" s="3"/>
      <c r="J174" s="3"/>
      <c r="K174" s="3"/>
      <c r="L174" s="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</row>
    <row r="175" spans="1:25" ht="12.75" customHeight="1">
      <c r="A175" s="133"/>
      <c r="B175" s="232"/>
      <c r="C175" s="232"/>
      <c r="D175" s="232"/>
      <c r="E175" s="232"/>
      <c r="F175" s="230"/>
      <c r="G175" s="230"/>
      <c r="H175" s="230"/>
      <c r="I175" s="3"/>
      <c r="J175" s="3"/>
      <c r="K175" s="3"/>
      <c r="L175" s="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</row>
    <row r="176" spans="1:25" ht="12.75" customHeight="1">
      <c r="A176" s="133"/>
      <c r="B176" s="232"/>
      <c r="C176" s="232"/>
      <c r="D176" s="232"/>
      <c r="E176" s="232"/>
      <c r="F176" s="230"/>
      <c r="G176" s="230"/>
      <c r="H176" s="230"/>
      <c r="I176" s="3"/>
      <c r="J176" s="3"/>
      <c r="K176" s="3"/>
      <c r="L176" s="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</row>
    <row r="177" spans="1:25" ht="12.75" customHeight="1">
      <c r="A177" s="133"/>
      <c r="B177" s="232"/>
      <c r="C177" s="232"/>
      <c r="D177" s="232"/>
      <c r="E177" s="232"/>
      <c r="F177" s="230"/>
      <c r="G177" s="230"/>
      <c r="H177" s="230"/>
      <c r="I177" s="3"/>
      <c r="J177" s="3"/>
      <c r="K177" s="3"/>
      <c r="L177" s="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</row>
    <row r="178" spans="1:25" ht="12.75" customHeight="1">
      <c r="A178" s="133"/>
      <c r="B178" s="232"/>
      <c r="C178" s="232"/>
      <c r="D178" s="232"/>
      <c r="E178" s="232"/>
      <c r="F178" s="230"/>
      <c r="G178" s="230"/>
      <c r="H178" s="230"/>
      <c r="I178" s="3"/>
      <c r="J178" s="3"/>
      <c r="K178" s="3"/>
      <c r="L178" s="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</row>
    <row r="179" spans="1:25" ht="12.75" customHeight="1">
      <c r="A179" s="133"/>
      <c r="B179" s="232"/>
      <c r="C179" s="232"/>
      <c r="D179" s="232"/>
      <c r="E179" s="232"/>
      <c r="F179" s="230"/>
      <c r="G179" s="230"/>
      <c r="H179" s="230"/>
      <c r="I179" s="3"/>
      <c r="J179" s="3"/>
      <c r="K179" s="3"/>
      <c r="L179" s="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</row>
    <row r="180" spans="1:25" ht="12.75" customHeight="1">
      <c r="A180" s="133"/>
      <c r="B180" s="232"/>
      <c r="C180" s="232"/>
      <c r="D180" s="232"/>
      <c r="E180" s="232"/>
      <c r="F180" s="230"/>
      <c r="G180" s="230"/>
      <c r="H180" s="230"/>
      <c r="I180" s="3"/>
      <c r="J180" s="3"/>
      <c r="K180" s="3"/>
      <c r="L180" s="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</row>
    <row r="181" spans="1:25" ht="12.75" customHeight="1">
      <c r="A181" s="133"/>
      <c r="B181" s="232"/>
      <c r="C181" s="232"/>
      <c r="D181" s="232"/>
      <c r="E181" s="232"/>
      <c r="F181" s="230"/>
      <c r="G181" s="230"/>
      <c r="H181" s="230"/>
      <c r="I181" s="3"/>
      <c r="J181" s="3"/>
      <c r="K181" s="3"/>
      <c r="L181" s="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</row>
    <row r="182" spans="1:25" ht="12.75" customHeight="1">
      <c r="A182" s="133"/>
      <c r="B182" s="232"/>
      <c r="C182" s="232"/>
      <c r="D182" s="232"/>
      <c r="E182" s="232"/>
      <c r="F182" s="230"/>
      <c r="G182" s="230"/>
      <c r="H182" s="230"/>
      <c r="I182" s="3"/>
      <c r="J182" s="3"/>
      <c r="K182" s="3"/>
      <c r="L182" s="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</row>
    <row r="183" spans="1:25" ht="12.75" customHeight="1">
      <c r="A183" s="133"/>
      <c r="B183" s="232"/>
      <c r="C183" s="232"/>
      <c r="D183" s="232"/>
      <c r="E183" s="232"/>
      <c r="F183" s="230"/>
      <c r="G183" s="230"/>
      <c r="H183" s="230"/>
      <c r="I183" s="3"/>
      <c r="J183" s="3"/>
      <c r="K183" s="3"/>
      <c r="L183" s="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</row>
    <row r="184" spans="1:25" ht="12.75" customHeight="1">
      <c r="A184" s="133"/>
      <c r="B184" s="232"/>
      <c r="C184" s="232"/>
      <c r="D184" s="232"/>
      <c r="E184" s="232"/>
      <c r="F184" s="230"/>
      <c r="G184" s="230"/>
      <c r="H184" s="230"/>
      <c r="I184" s="3"/>
      <c r="J184" s="3"/>
      <c r="K184" s="3"/>
      <c r="L184" s="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</row>
    <row r="185" spans="1:25" ht="12.75" customHeight="1">
      <c r="A185" s="133"/>
      <c r="B185" s="232"/>
      <c r="C185" s="232"/>
      <c r="D185" s="232"/>
      <c r="E185" s="232"/>
      <c r="F185" s="230"/>
      <c r="G185" s="230"/>
      <c r="H185" s="230"/>
      <c r="I185" s="3"/>
      <c r="J185" s="3"/>
      <c r="K185" s="3"/>
      <c r="L185" s="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</row>
    <row r="186" spans="1:25" ht="12.75" customHeight="1">
      <c r="A186" s="133"/>
      <c r="B186" s="232"/>
      <c r="C186" s="232"/>
      <c r="D186" s="232"/>
      <c r="E186" s="232"/>
      <c r="F186" s="230"/>
      <c r="G186" s="230"/>
      <c r="H186" s="230"/>
      <c r="I186" s="3"/>
      <c r="J186" s="3"/>
      <c r="K186" s="3"/>
      <c r="L186" s="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</row>
    <row r="187" spans="1:25" ht="12.75" customHeight="1">
      <c r="A187" s="133"/>
      <c r="B187" s="232"/>
      <c r="C187" s="232"/>
      <c r="D187" s="232"/>
      <c r="E187" s="232"/>
      <c r="F187" s="230"/>
      <c r="G187" s="230"/>
      <c r="H187" s="230"/>
      <c r="I187" s="3"/>
      <c r="J187" s="3"/>
      <c r="K187" s="3"/>
      <c r="L187" s="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</row>
    <row r="188" spans="1:25" ht="12.75" customHeight="1">
      <c r="A188" s="133"/>
      <c r="B188" s="232"/>
      <c r="C188" s="232"/>
      <c r="D188" s="232"/>
      <c r="E188" s="232"/>
      <c r="F188" s="230"/>
      <c r="G188" s="230"/>
      <c r="H188" s="230"/>
      <c r="I188" s="3"/>
      <c r="J188" s="3"/>
      <c r="K188" s="3"/>
      <c r="L188" s="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</row>
    <row r="189" spans="1:25" ht="12.75" customHeight="1">
      <c r="A189" s="133"/>
      <c r="B189" s="232"/>
      <c r="C189" s="232"/>
      <c r="D189" s="232"/>
      <c r="E189" s="232"/>
      <c r="F189" s="230"/>
      <c r="G189" s="230"/>
      <c r="H189" s="230"/>
      <c r="I189" s="3"/>
      <c r="J189" s="3"/>
      <c r="K189" s="3"/>
      <c r="L189" s="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</row>
    <row r="190" spans="1:25" ht="12.75" customHeight="1">
      <c r="A190" s="133"/>
      <c r="B190" s="232"/>
      <c r="C190" s="232"/>
      <c r="D190" s="232"/>
      <c r="E190" s="232"/>
      <c r="F190" s="230"/>
      <c r="G190" s="230"/>
      <c r="H190" s="230"/>
      <c r="I190" s="3"/>
      <c r="J190" s="3"/>
      <c r="K190" s="3"/>
      <c r="L190" s="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</row>
    <row r="191" spans="1:25" ht="12.75" customHeight="1">
      <c r="A191" s="133"/>
      <c r="B191" s="232"/>
      <c r="C191" s="232"/>
      <c r="D191" s="232"/>
      <c r="E191" s="232"/>
      <c r="F191" s="230"/>
      <c r="G191" s="230"/>
      <c r="H191" s="230"/>
      <c r="I191" s="3"/>
      <c r="J191" s="3"/>
      <c r="K191" s="3"/>
      <c r="L191" s="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</row>
    <row r="192" spans="1:25" ht="12.75" customHeight="1">
      <c r="A192" s="133"/>
      <c r="B192" s="232"/>
      <c r="C192" s="232"/>
      <c r="D192" s="232"/>
      <c r="E192" s="232"/>
      <c r="F192" s="230"/>
      <c r="G192" s="230"/>
      <c r="H192" s="230"/>
      <c r="I192" s="3"/>
      <c r="J192" s="3"/>
      <c r="K192" s="3"/>
      <c r="L192" s="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</row>
    <row r="193" spans="1:25" ht="12.75" customHeight="1">
      <c r="A193" s="133"/>
      <c r="B193" s="232"/>
      <c r="C193" s="232"/>
      <c r="D193" s="232"/>
      <c r="E193" s="232"/>
      <c r="F193" s="230"/>
      <c r="G193" s="230"/>
      <c r="H193" s="230"/>
      <c r="I193" s="3"/>
      <c r="J193" s="3"/>
      <c r="K193" s="3"/>
      <c r="L193" s="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</row>
    <row r="194" spans="1:25" ht="12.75" customHeight="1">
      <c r="A194" s="133"/>
      <c r="B194" s="232"/>
      <c r="C194" s="232"/>
      <c r="D194" s="232"/>
      <c r="E194" s="232"/>
      <c r="F194" s="230"/>
      <c r="G194" s="230"/>
      <c r="H194" s="230"/>
      <c r="I194" s="3"/>
      <c r="J194" s="3"/>
      <c r="K194" s="3"/>
      <c r="L194" s="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</row>
    <row r="195" spans="1:25" ht="12.75" customHeight="1">
      <c r="A195" s="133"/>
      <c r="B195" s="232"/>
      <c r="C195" s="232"/>
      <c r="D195" s="232"/>
      <c r="E195" s="232"/>
      <c r="F195" s="230"/>
      <c r="G195" s="230"/>
      <c r="H195" s="230"/>
      <c r="I195" s="3"/>
      <c r="J195" s="3"/>
      <c r="K195" s="3"/>
      <c r="L195" s="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</row>
    <row r="196" spans="1:25" ht="12.75" customHeight="1">
      <c r="A196" s="133"/>
      <c r="B196" s="232"/>
      <c r="C196" s="232"/>
      <c r="D196" s="232"/>
      <c r="E196" s="232"/>
      <c r="F196" s="230"/>
      <c r="G196" s="230"/>
      <c r="H196" s="230"/>
      <c r="I196" s="3"/>
      <c r="J196" s="3"/>
      <c r="K196" s="3"/>
      <c r="L196" s="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</row>
    <row r="197" spans="1:25" ht="12.75" customHeight="1">
      <c r="A197" s="133"/>
      <c r="B197" s="232"/>
      <c r="C197" s="232"/>
      <c r="D197" s="232"/>
      <c r="E197" s="232"/>
      <c r="F197" s="230"/>
      <c r="G197" s="230"/>
      <c r="H197" s="230"/>
      <c r="I197" s="3"/>
      <c r="J197" s="3"/>
      <c r="K197" s="3"/>
      <c r="L197" s="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</row>
    <row r="198" spans="1:25" ht="12.75" customHeight="1">
      <c r="A198" s="133"/>
      <c r="B198" s="232"/>
      <c r="C198" s="232"/>
      <c r="D198" s="232"/>
      <c r="E198" s="232"/>
      <c r="F198" s="230"/>
      <c r="G198" s="230"/>
      <c r="H198" s="230"/>
      <c r="I198" s="3"/>
      <c r="J198" s="3"/>
      <c r="K198" s="3"/>
      <c r="L198" s="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</row>
    <row r="199" spans="1:25" ht="12.75" customHeight="1">
      <c r="A199" s="133"/>
      <c r="B199" s="232"/>
      <c r="C199" s="232"/>
      <c r="D199" s="232"/>
      <c r="E199" s="232"/>
      <c r="F199" s="230"/>
      <c r="G199" s="230"/>
      <c r="H199" s="230"/>
      <c r="I199" s="3"/>
      <c r="J199" s="3"/>
      <c r="K199" s="3"/>
      <c r="L199" s="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</row>
    <row r="200" spans="1:25" ht="12.75" customHeight="1">
      <c r="A200" s="133"/>
      <c r="B200" s="232"/>
      <c r="C200" s="232"/>
      <c r="D200" s="232"/>
      <c r="E200" s="232"/>
      <c r="F200" s="230"/>
      <c r="G200" s="230"/>
      <c r="H200" s="230"/>
      <c r="I200" s="3"/>
      <c r="J200" s="3"/>
      <c r="K200" s="3"/>
      <c r="L200" s="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</row>
    <row r="201" spans="1:25" ht="12.75" customHeight="1">
      <c r="A201" s="133"/>
      <c r="B201" s="232"/>
      <c r="C201" s="232"/>
      <c r="D201" s="232"/>
      <c r="E201" s="232"/>
      <c r="F201" s="230"/>
      <c r="G201" s="230"/>
      <c r="H201" s="230"/>
      <c r="I201" s="3"/>
      <c r="J201" s="3"/>
      <c r="K201" s="3"/>
      <c r="L201" s="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</row>
    <row r="202" spans="1:25" ht="12.75" customHeight="1">
      <c r="A202" s="133"/>
      <c r="B202" s="232"/>
      <c r="C202" s="232"/>
      <c r="D202" s="232"/>
      <c r="E202" s="232"/>
      <c r="F202" s="230"/>
      <c r="G202" s="230"/>
      <c r="H202" s="230"/>
      <c r="I202" s="3"/>
      <c r="J202" s="3"/>
      <c r="K202" s="3"/>
      <c r="L202" s="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</row>
    <row r="203" spans="1:25" ht="12.75" customHeight="1">
      <c r="A203" s="133"/>
      <c r="B203" s="232"/>
      <c r="C203" s="232"/>
      <c r="D203" s="232"/>
      <c r="E203" s="232"/>
      <c r="F203" s="230"/>
      <c r="G203" s="230"/>
      <c r="H203" s="230"/>
      <c r="I203" s="3"/>
      <c r="J203" s="3"/>
      <c r="K203" s="3"/>
      <c r="L203" s="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</row>
    <row r="204" spans="1:25" ht="12.75" customHeight="1">
      <c r="A204" s="133"/>
      <c r="B204" s="232"/>
      <c r="C204" s="232"/>
      <c r="D204" s="232"/>
      <c r="E204" s="232"/>
      <c r="F204" s="230"/>
      <c r="G204" s="230"/>
      <c r="H204" s="230"/>
      <c r="I204" s="3"/>
      <c r="J204" s="3"/>
      <c r="K204" s="3"/>
      <c r="L204" s="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</row>
    <row r="205" spans="1:25" ht="12.75" customHeight="1">
      <c r="A205" s="133"/>
      <c r="B205" s="232"/>
      <c r="C205" s="232"/>
      <c r="D205" s="232"/>
      <c r="E205" s="232"/>
      <c r="F205" s="230"/>
      <c r="G205" s="230"/>
      <c r="H205" s="230"/>
      <c r="I205" s="3"/>
      <c r="J205" s="3"/>
      <c r="K205" s="3"/>
      <c r="L205" s="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</row>
    <row r="206" spans="1:25" ht="12.75" customHeight="1">
      <c r="A206" s="133"/>
      <c r="B206" s="232"/>
      <c r="C206" s="232"/>
      <c r="D206" s="232"/>
      <c r="E206" s="232"/>
      <c r="F206" s="230"/>
      <c r="G206" s="230"/>
      <c r="H206" s="230"/>
      <c r="I206" s="3"/>
      <c r="J206" s="3"/>
      <c r="K206" s="3"/>
      <c r="L206" s="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</row>
    <row r="207" spans="1:25" ht="12.75" customHeight="1">
      <c r="A207" s="133"/>
      <c r="B207" s="232"/>
      <c r="C207" s="232"/>
      <c r="D207" s="232"/>
      <c r="E207" s="232"/>
      <c r="F207" s="230"/>
      <c r="G207" s="230"/>
      <c r="H207" s="230"/>
      <c r="I207" s="3"/>
      <c r="J207" s="3"/>
      <c r="K207" s="3"/>
      <c r="L207" s="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</row>
    <row r="208" spans="1:25" ht="12.75" customHeight="1">
      <c r="A208" s="133"/>
      <c r="B208" s="232"/>
      <c r="C208" s="232"/>
      <c r="D208" s="232"/>
      <c r="E208" s="232"/>
      <c r="F208" s="230"/>
      <c r="G208" s="230"/>
      <c r="H208" s="230"/>
      <c r="I208" s="3"/>
      <c r="J208" s="3"/>
      <c r="K208" s="3"/>
      <c r="L208" s="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</row>
    <row r="209" spans="1:25" ht="12.75" customHeight="1">
      <c r="A209" s="133"/>
      <c r="B209" s="232"/>
      <c r="C209" s="232"/>
      <c r="D209" s="232"/>
      <c r="E209" s="232"/>
      <c r="F209" s="230"/>
      <c r="G209" s="230"/>
      <c r="H209" s="230"/>
      <c r="I209" s="3"/>
      <c r="J209" s="3"/>
      <c r="K209" s="3"/>
      <c r="L209" s="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</row>
    <row r="210" spans="1:25" ht="12.75" customHeight="1">
      <c r="A210" s="133"/>
      <c r="B210" s="232"/>
      <c r="C210" s="232"/>
      <c r="D210" s="232"/>
      <c r="E210" s="232"/>
      <c r="F210" s="230"/>
      <c r="G210" s="230"/>
      <c r="H210" s="230"/>
      <c r="I210" s="3"/>
      <c r="J210" s="3"/>
      <c r="K210" s="3"/>
      <c r="L210" s="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</row>
    <row r="211" spans="1:25" ht="12.75" customHeight="1">
      <c r="A211" s="133"/>
      <c r="B211" s="232"/>
      <c r="C211" s="232"/>
      <c r="D211" s="232"/>
      <c r="E211" s="232"/>
      <c r="F211" s="230"/>
      <c r="G211" s="230"/>
      <c r="H211" s="230"/>
      <c r="I211" s="3"/>
      <c r="J211" s="3"/>
      <c r="K211" s="3"/>
      <c r="L211" s="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</row>
    <row r="212" spans="1:25" ht="12.75" customHeight="1">
      <c r="A212" s="133"/>
      <c r="B212" s="232"/>
      <c r="C212" s="232"/>
      <c r="D212" s="232"/>
      <c r="E212" s="232"/>
      <c r="F212" s="230"/>
      <c r="G212" s="230"/>
      <c r="H212" s="230"/>
      <c r="I212" s="3"/>
      <c r="J212" s="3"/>
      <c r="K212" s="3"/>
      <c r="L212" s="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</row>
    <row r="213" spans="1:25" ht="12.75" customHeight="1">
      <c r="A213" s="133"/>
      <c r="B213" s="232"/>
      <c r="C213" s="232"/>
      <c r="D213" s="232"/>
      <c r="E213" s="232"/>
      <c r="F213" s="230"/>
      <c r="G213" s="230"/>
      <c r="H213" s="230"/>
      <c r="I213" s="3"/>
      <c r="J213" s="3"/>
      <c r="K213" s="3"/>
      <c r="L213" s="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</row>
    <row r="214" spans="1:25" ht="12.75" customHeight="1">
      <c r="A214" s="133"/>
      <c r="B214" s="232"/>
      <c r="C214" s="232"/>
      <c r="D214" s="232"/>
      <c r="E214" s="232"/>
      <c r="F214" s="230"/>
      <c r="G214" s="230"/>
      <c r="H214" s="230"/>
      <c r="I214" s="3"/>
      <c r="J214" s="3"/>
      <c r="K214" s="3"/>
      <c r="L214" s="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</row>
    <row r="215" spans="1:25" ht="12.75" customHeight="1">
      <c r="A215" s="133"/>
      <c r="B215" s="232"/>
      <c r="C215" s="232"/>
      <c r="D215" s="232"/>
      <c r="E215" s="232"/>
      <c r="F215" s="230"/>
      <c r="G215" s="230"/>
      <c r="H215" s="230"/>
      <c r="I215" s="3"/>
      <c r="J215" s="3"/>
      <c r="K215" s="3"/>
      <c r="L215" s="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</row>
    <row r="216" spans="1:25" ht="12.75" customHeight="1">
      <c r="A216" s="133"/>
      <c r="B216" s="232"/>
      <c r="C216" s="232"/>
      <c r="D216" s="232"/>
      <c r="E216" s="232"/>
      <c r="F216" s="230"/>
      <c r="G216" s="230"/>
      <c r="H216" s="230"/>
      <c r="I216" s="3"/>
      <c r="J216" s="3"/>
      <c r="K216" s="3"/>
      <c r="L216" s="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</row>
    <row r="217" spans="1:25" ht="12.75" customHeight="1">
      <c r="A217" s="133"/>
      <c r="B217" s="232"/>
      <c r="C217" s="232"/>
      <c r="D217" s="232"/>
      <c r="E217" s="232"/>
      <c r="F217" s="230"/>
      <c r="G217" s="230"/>
      <c r="H217" s="230"/>
      <c r="I217" s="3"/>
      <c r="J217" s="3"/>
      <c r="K217" s="3"/>
      <c r="L217" s="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</row>
    <row r="218" spans="1:25" ht="12.75" customHeight="1">
      <c r="A218" s="133"/>
      <c r="B218" s="232"/>
      <c r="C218" s="232"/>
      <c r="D218" s="232"/>
      <c r="E218" s="232"/>
      <c r="F218" s="230"/>
      <c r="G218" s="230"/>
      <c r="H218" s="230"/>
      <c r="I218" s="3"/>
      <c r="J218" s="3"/>
      <c r="K218" s="3"/>
      <c r="L218" s="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</row>
    <row r="219" spans="1:25" ht="12.75" customHeight="1">
      <c r="A219" s="133"/>
      <c r="B219" s="232"/>
      <c r="C219" s="232"/>
      <c r="D219" s="232"/>
      <c r="E219" s="232"/>
      <c r="F219" s="230"/>
      <c r="G219" s="230"/>
      <c r="H219" s="230"/>
      <c r="I219" s="3"/>
      <c r="J219" s="3"/>
      <c r="K219" s="3"/>
      <c r="L219" s="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</row>
    <row r="220" spans="1:25" ht="12.75" customHeight="1">
      <c r="A220" s="133"/>
      <c r="B220" s="232"/>
      <c r="C220" s="232"/>
      <c r="D220" s="232"/>
      <c r="E220" s="232"/>
      <c r="F220" s="230"/>
      <c r="G220" s="230"/>
      <c r="H220" s="230"/>
      <c r="I220" s="3"/>
      <c r="J220" s="3"/>
      <c r="K220" s="3"/>
      <c r="L220" s="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</row>
    <row r="221" spans="1:25" ht="12.75" customHeight="1">
      <c r="A221" s="133"/>
      <c r="B221" s="232"/>
      <c r="C221" s="232"/>
      <c r="D221" s="232"/>
      <c r="E221" s="232"/>
      <c r="F221" s="230"/>
      <c r="G221" s="230"/>
      <c r="H221" s="230"/>
      <c r="I221" s="3"/>
      <c r="J221" s="3"/>
      <c r="K221" s="3"/>
      <c r="L221" s="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</row>
    <row r="222" spans="1:25" ht="12.75" customHeight="1">
      <c r="A222" s="133"/>
      <c r="B222" s="232"/>
      <c r="C222" s="232"/>
      <c r="D222" s="232"/>
      <c r="E222" s="232"/>
      <c r="F222" s="230"/>
      <c r="G222" s="230"/>
      <c r="H222" s="230"/>
      <c r="I222" s="3"/>
      <c r="J222" s="3"/>
      <c r="K222" s="3"/>
      <c r="L222" s="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</row>
    <row r="223" spans="1:25" ht="12.75" customHeight="1">
      <c r="A223" s="133"/>
      <c r="B223" s="232"/>
      <c r="C223" s="232"/>
      <c r="D223" s="232"/>
      <c r="E223" s="232"/>
      <c r="F223" s="230"/>
      <c r="G223" s="230"/>
      <c r="H223" s="230"/>
      <c r="I223" s="3"/>
      <c r="J223" s="3"/>
      <c r="K223" s="3"/>
      <c r="L223" s="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</row>
    <row r="224" spans="1:25" ht="12.75" customHeight="1">
      <c r="A224" s="133"/>
      <c r="B224" s="232"/>
      <c r="C224" s="232"/>
      <c r="D224" s="232"/>
      <c r="E224" s="232"/>
      <c r="F224" s="230"/>
      <c r="G224" s="230"/>
      <c r="H224" s="230"/>
      <c r="I224" s="3"/>
      <c r="J224" s="3"/>
      <c r="K224" s="3"/>
      <c r="L224" s="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</row>
    <row r="225" spans="1:25" ht="12.75" customHeight="1">
      <c r="A225" s="133"/>
      <c r="B225" s="232"/>
      <c r="C225" s="232"/>
      <c r="D225" s="232"/>
      <c r="E225" s="232"/>
      <c r="F225" s="230"/>
      <c r="G225" s="230"/>
      <c r="H225" s="230"/>
      <c r="I225" s="3"/>
      <c r="J225" s="3"/>
      <c r="K225" s="3"/>
      <c r="L225" s="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</row>
    <row r="226" spans="1:25" ht="12.75" customHeight="1">
      <c r="A226" s="133"/>
      <c r="B226" s="232"/>
      <c r="C226" s="232"/>
      <c r="D226" s="232"/>
      <c r="E226" s="232"/>
      <c r="F226" s="230"/>
      <c r="G226" s="230"/>
      <c r="H226" s="230"/>
      <c r="I226" s="3"/>
      <c r="J226" s="3"/>
      <c r="K226" s="3"/>
      <c r="L226" s="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</row>
    <row r="227" spans="1:25" ht="12.75" customHeight="1">
      <c r="A227" s="133"/>
      <c r="B227" s="232"/>
      <c r="C227" s="232"/>
      <c r="D227" s="232"/>
      <c r="E227" s="232"/>
      <c r="F227" s="230"/>
      <c r="G227" s="230"/>
      <c r="H227" s="230"/>
      <c r="I227" s="3"/>
      <c r="J227" s="3"/>
      <c r="K227" s="3"/>
      <c r="L227" s="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</row>
    <row r="228" spans="1:25" ht="12.75" customHeight="1">
      <c r="A228" s="133"/>
      <c r="B228" s="232"/>
      <c r="C228" s="232"/>
      <c r="D228" s="232"/>
      <c r="E228" s="232"/>
      <c r="F228" s="230"/>
      <c r="G228" s="230"/>
      <c r="H228" s="230"/>
      <c r="I228" s="3"/>
      <c r="J228" s="3"/>
      <c r="K228" s="3"/>
      <c r="L228" s="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</row>
    <row r="229" spans="1:25" ht="12.75" customHeight="1">
      <c r="A229" s="133"/>
      <c r="B229" s="232"/>
      <c r="C229" s="232"/>
      <c r="D229" s="232"/>
      <c r="E229" s="232"/>
      <c r="F229" s="230"/>
      <c r="G229" s="230"/>
      <c r="H229" s="230"/>
      <c r="I229" s="3"/>
      <c r="J229" s="3"/>
      <c r="K229" s="3"/>
      <c r="L229" s="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</row>
    <row r="230" spans="1:25" ht="12.75" customHeight="1">
      <c r="A230" s="133"/>
      <c r="B230" s="232"/>
      <c r="C230" s="232"/>
      <c r="D230" s="232"/>
      <c r="E230" s="232"/>
      <c r="F230" s="230"/>
      <c r="G230" s="230"/>
      <c r="H230" s="230"/>
      <c r="I230" s="3"/>
      <c r="J230" s="3"/>
      <c r="K230" s="3"/>
      <c r="L230" s="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</row>
    <row r="231" spans="1:25" ht="12.75" customHeight="1">
      <c r="A231" s="133"/>
      <c r="B231" s="232"/>
      <c r="C231" s="232"/>
      <c r="D231" s="232"/>
      <c r="E231" s="232"/>
      <c r="F231" s="230"/>
      <c r="G231" s="230"/>
      <c r="H231" s="230"/>
      <c r="I231" s="3"/>
      <c r="J231" s="3"/>
      <c r="K231" s="3"/>
      <c r="L231" s="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</row>
    <row r="232" spans="1:25" ht="12.75" customHeight="1">
      <c r="A232" s="133"/>
      <c r="B232" s="232"/>
      <c r="C232" s="232"/>
      <c r="D232" s="232"/>
      <c r="E232" s="232"/>
      <c r="F232" s="230"/>
      <c r="G232" s="230"/>
      <c r="H232" s="230"/>
      <c r="I232" s="3"/>
      <c r="J232" s="3"/>
      <c r="K232" s="3"/>
      <c r="L232" s="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</row>
    <row r="233" spans="1:25" ht="12.75" customHeight="1">
      <c r="A233" s="133"/>
      <c r="B233" s="232"/>
      <c r="C233" s="232"/>
      <c r="D233" s="232"/>
      <c r="E233" s="232"/>
      <c r="F233" s="230"/>
      <c r="G233" s="230"/>
      <c r="H233" s="230"/>
      <c r="I233" s="3"/>
      <c r="J233" s="3"/>
      <c r="K233" s="3"/>
      <c r="L233" s="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</row>
    <row r="234" spans="1:25" ht="12.75" customHeight="1">
      <c r="A234" s="133"/>
      <c r="B234" s="232"/>
      <c r="C234" s="232"/>
      <c r="D234" s="232"/>
      <c r="E234" s="232"/>
      <c r="F234" s="230"/>
      <c r="G234" s="230"/>
      <c r="H234" s="230"/>
      <c r="I234" s="3"/>
      <c r="J234" s="3"/>
      <c r="K234" s="3"/>
      <c r="L234" s="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</row>
    <row r="235" spans="1:25" ht="12.75" customHeight="1">
      <c r="A235" s="133"/>
      <c r="B235" s="232"/>
      <c r="C235" s="232"/>
      <c r="D235" s="232"/>
      <c r="E235" s="232"/>
      <c r="F235" s="230"/>
      <c r="G235" s="230"/>
      <c r="H235" s="230"/>
      <c r="I235" s="3"/>
      <c r="J235" s="3"/>
      <c r="K235" s="3"/>
      <c r="L235" s="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</row>
    <row r="236" spans="1:25" ht="12.75" customHeight="1">
      <c r="A236" s="133"/>
      <c r="B236" s="232"/>
      <c r="C236" s="232"/>
      <c r="D236" s="232"/>
      <c r="E236" s="232"/>
      <c r="F236" s="230"/>
      <c r="G236" s="230"/>
      <c r="H236" s="230"/>
      <c r="I236" s="3"/>
      <c r="J236" s="3"/>
      <c r="K236" s="3"/>
      <c r="L236" s="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</row>
    <row r="237" spans="1:25" ht="12.75" customHeight="1">
      <c r="A237" s="133"/>
      <c r="B237" s="232"/>
      <c r="C237" s="232"/>
      <c r="D237" s="232"/>
      <c r="E237" s="232"/>
      <c r="F237" s="230"/>
      <c r="G237" s="230"/>
      <c r="H237" s="230"/>
      <c r="I237" s="3"/>
      <c r="J237" s="3"/>
      <c r="K237" s="3"/>
      <c r="L237" s="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</row>
    <row r="238" spans="1:25" ht="12.75" customHeight="1">
      <c r="A238" s="133"/>
      <c r="B238" s="232"/>
      <c r="C238" s="232"/>
      <c r="D238" s="232"/>
      <c r="E238" s="232"/>
      <c r="F238" s="230"/>
      <c r="G238" s="230"/>
      <c r="H238" s="230"/>
      <c r="I238" s="3"/>
      <c r="J238" s="3"/>
      <c r="K238" s="3"/>
      <c r="L238" s="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</row>
    <row r="239" spans="1:25" ht="12.75" customHeight="1">
      <c r="A239" s="133"/>
      <c r="B239" s="232"/>
      <c r="C239" s="232"/>
      <c r="D239" s="232"/>
      <c r="E239" s="232"/>
      <c r="F239" s="230"/>
      <c r="G239" s="230"/>
      <c r="H239" s="230"/>
      <c r="I239" s="3"/>
      <c r="J239" s="3"/>
      <c r="K239" s="3"/>
      <c r="L239" s="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</row>
    <row r="240" spans="1:25" ht="12.75" customHeight="1">
      <c r="A240" s="133"/>
      <c r="B240" s="232"/>
      <c r="C240" s="232"/>
      <c r="D240" s="232"/>
      <c r="E240" s="232"/>
      <c r="F240" s="230"/>
      <c r="G240" s="230"/>
      <c r="H240" s="230"/>
      <c r="I240" s="3"/>
      <c r="J240" s="3"/>
      <c r="K240" s="3"/>
      <c r="L240" s="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</row>
    <row r="241" spans="1:25" ht="12.75" customHeight="1">
      <c r="A241" s="133"/>
      <c r="B241" s="232"/>
      <c r="C241" s="232"/>
      <c r="D241" s="232"/>
      <c r="E241" s="232"/>
      <c r="F241" s="230"/>
      <c r="G241" s="230"/>
      <c r="H241" s="230"/>
      <c r="I241" s="3"/>
      <c r="J241" s="3"/>
      <c r="K241" s="3"/>
      <c r="L241" s="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</row>
    <row r="242" spans="1:25" ht="12.75" customHeight="1">
      <c r="A242" s="133"/>
      <c r="B242" s="232"/>
      <c r="C242" s="232"/>
      <c r="D242" s="232"/>
      <c r="E242" s="232"/>
      <c r="F242" s="230"/>
      <c r="G242" s="230"/>
      <c r="H242" s="230"/>
      <c r="I242" s="3"/>
      <c r="J242" s="3"/>
      <c r="K242" s="3"/>
      <c r="L242" s="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</row>
    <row r="243" spans="1:25" ht="12.75" customHeight="1">
      <c r="A243" s="133"/>
      <c r="B243" s="232"/>
      <c r="C243" s="232"/>
      <c r="D243" s="232"/>
      <c r="E243" s="232"/>
      <c r="F243" s="230"/>
      <c r="G243" s="230"/>
      <c r="H243" s="230"/>
      <c r="I243" s="3"/>
      <c r="J243" s="3"/>
      <c r="K243" s="3"/>
      <c r="L243" s="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</row>
    <row r="244" spans="1:25" ht="12.75" customHeight="1">
      <c r="A244" s="133"/>
      <c r="B244" s="232"/>
      <c r="C244" s="232"/>
      <c r="D244" s="232"/>
      <c r="E244" s="232"/>
      <c r="F244" s="230"/>
      <c r="G244" s="230"/>
      <c r="H244" s="230"/>
      <c r="I244" s="3"/>
      <c r="J244" s="3"/>
      <c r="K244" s="3"/>
      <c r="L244" s="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</row>
    <row r="245" spans="1:25" ht="12.75" customHeight="1">
      <c r="A245" s="133"/>
      <c r="B245" s="232"/>
      <c r="C245" s="232"/>
      <c r="D245" s="232"/>
      <c r="E245" s="232"/>
      <c r="F245" s="230"/>
      <c r="G245" s="230"/>
      <c r="H245" s="230"/>
      <c r="I245" s="3"/>
      <c r="J245" s="3"/>
      <c r="K245" s="3"/>
      <c r="L245" s="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</row>
    <row r="246" spans="1:25" ht="12.75" customHeight="1">
      <c r="A246" s="133"/>
      <c r="B246" s="232"/>
      <c r="C246" s="232"/>
      <c r="D246" s="232"/>
      <c r="E246" s="232"/>
      <c r="F246" s="230"/>
      <c r="G246" s="230"/>
      <c r="H246" s="230"/>
      <c r="I246" s="3"/>
      <c r="J246" s="3"/>
      <c r="K246" s="3"/>
      <c r="L246" s="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</row>
    <row r="247" spans="1:25" ht="12.75" customHeight="1">
      <c r="A247" s="133"/>
      <c r="B247" s="232"/>
      <c r="C247" s="232"/>
      <c r="D247" s="232"/>
      <c r="E247" s="232"/>
      <c r="F247" s="230"/>
      <c r="G247" s="230"/>
      <c r="H247" s="230"/>
      <c r="I247" s="3"/>
      <c r="J247" s="3"/>
      <c r="K247" s="3"/>
      <c r="L247" s="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</row>
    <row r="248" spans="1:25" ht="12.75" customHeight="1">
      <c r="A248" s="133"/>
      <c r="B248" s="232"/>
      <c r="C248" s="232"/>
      <c r="D248" s="232"/>
      <c r="E248" s="232"/>
      <c r="F248" s="230"/>
      <c r="G248" s="230"/>
      <c r="H248" s="230"/>
      <c r="I248" s="3"/>
      <c r="J248" s="3"/>
      <c r="K248" s="3"/>
      <c r="L248" s="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</row>
    <row r="249" spans="1:25" ht="12.75" customHeight="1">
      <c r="A249" s="133"/>
      <c r="B249" s="232"/>
      <c r="C249" s="232"/>
      <c r="D249" s="232"/>
      <c r="E249" s="232"/>
      <c r="F249" s="230"/>
      <c r="G249" s="230"/>
      <c r="H249" s="230"/>
      <c r="I249" s="3"/>
      <c r="J249" s="3"/>
      <c r="K249" s="3"/>
      <c r="L249" s="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</row>
    <row r="250" spans="1:25" ht="12.75" customHeight="1">
      <c r="A250" s="133"/>
      <c r="B250" s="232"/>
      <c r="C250" s="232"/>
      <c r="D250" s="232"/>
      <c r="E250" s="232"/>
      <c r="F250" s="230"/>
      <c r="G250" s="230"/>
      <c r="H250" s="230"/>
      <c r="I250" s="3"/>
      <c r="J250" s="3"/>
      <c r="K250" s="3"/>
      <c r="L250" s="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</row>
    <row r="251" spans="1:25" ht="12.75" customHeight="1">
      <c r="A251" s="133"/>
      <c r="B251" s="232"/>
      <c r="C251" s="232"/>
      <c r="D251" s="232"/>
      <c r="E251" s="232"/>
      <c r="F251" s="230"/>
      <c r="G251" s="230"/>
      <c r="H251" s="230"/>
      <c r="I251" s="3"/>
      <c r="J251" s="3"/>
      <c r="K251" s="3"/>
      <c r="L251" s="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</row>
    <row r="252" spans="1:25" ht="12.75" customHeight="1">
      <c r="A252" s="133"/>
      <c r="B252" s="232"/>
      <c r="C252" s="232"/>
      <c r="D252" s="232"/>
      <c r="E252" s="232"/>
      <c r="F252" s="230"/>
      <c r="G252" s="230"/>
      <c r="H252" s="230"/>
      <c r="I252" s="3"/>
      <c r="J252" s="3"/>
      <c r="K252" s="3"/>
      <c r="L252" s="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</row>
    <row r="253" spans="1:25" ht="12.75" customHeight="1">
      <c r="A253" s="133"/>
      <c r="B253" s="232"/>
      <c r="C253" s="232"/>
      <c r="D253" s="232"/>
      <c r="E253" s="232"/>
      <c r="F253" s="230"/>
      <c r="G253" s="230"/>
      <c r="H253" s="230"/>
      <c r="I253" s="3"/>
      <c r="J253" s="3"/>
      <c r="K253" s="3"/>
      <c r="L253" s="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</row>
    <row r="254" spans="1:25" ht="12.75" customHeight="1">
      <c r="A254" s="133"/>
      <c r="B254" s="232"/>
      <c r="C254" s="232"/>
      <c r="D254" s="232"/>
      <c r="E254" s="232"/>
      <c r="F254" s="230"/>
      <c r="G254" s="230"/>
      <c r="H254" s="230"/>
      <c r="I254" s="3"/>
      <c r="J254" s="3"/>
      <c r="K254" s="3"/>
      <c r="L254" s="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</row>
    <row r="255" spans="1:25" ht="12.75" customHeight="1">
      <c r="A255" s="133"/>
      <c r="B255" s="232"/>
      <c r="C255" s="232"/>
      <c r="D255" s="232"/>
      <c r="E255" s="232"/>
      <c r="F255" s="230"/>
      <c r="G255" s="230"/>
      <c r="H255" s="230"/>
      <c r="I255" s="3"/>
      <c r="J255" s="3"/>
      <c r="K255" s="3"/>
      <c r="L255" s="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</row>
    <row r="256" spans="1:25" ht="12.75" customHeight="1">
      <c r="A256" s="133"/>
      <c r="B256" s="232"/>
      <c r="C256" s="232"/>
      <c r="D256" s="232"/>
      <c r="E256" s="232"/>
      <c r="F256" s="230"/>
      <c r="G256" s="230"/>
      <c r="H256" s="230"/>
      <c r="I256" s="3"/>
      <c r="J256" s="3"/>
      <c r="K256" s="3"/>
      <c r="L256" s="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</row>
    <row r="257" spans="1:25" ht="12.75" customHeight="1">
      <c r="A257" s="133"/>
      <c r="B257" s="232"/>
      <c r="C257" s="232"/>
      <c r="D257" s="232"/>
      <c r="E257" s="232"/>
      <c r="F257" s="230"/>
      <c r="G257" s="230"/>
      <c r="H257" s="230"/>
      <c r="I257" s="3"/>
      <c r="J257" s="3"/>
      <c r="K257" s="3"/>
      <c r="L257" s="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</row>
    <row r="258" spans="1:25" ht="12.75" customHeight="1">
      <c r="A258" s="133"/>
      <c r="B258" s="232"/>
      <c r="C258" s="232"/>
      <c r="D258" s="232"/>
      <c r="E258" s="232"/>
      <c r="F258" s="230"/>
      <c r="G258" s="230"/>
      <c r="H258" s="230"/>
      <c r="I258" s="3"/>
      <c r="J258" s="3"/>
      <c r="K258" s="3"/>
      <c r="L258" s="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</row>
    <row r="259" spans="1:25" ht="12.75" customHeight="1">
      <c r="A259" s="133"/>
      <c r="B259" s="232"/>
      <c r="C259" s="232"/>
      <c r="D259" s="232"/>
      <c r="E259" s="232"/>
      <c r="F259" s="230"/>
      <c r="G259" s="230"/>
      <c r="H259" s="230"/>
      <c r="I259" s="3"/>
      <c r="J259" s="3"/>
      <c r="K259" s="3"/>
      <c r="L259" s="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</row>
    <row r="260" spans="1:25" ht="12.75" customHeight="1">
      <c r="A260" s="133"/>
      <c r="B260" s="232"/>
      <c r="C260" s="232"/>
      <c r="D260" s="232"/>
      <c r="E260" s="232"/>
      <c r="F260" s="230"/>
      <c r="G260" s="230"/>
      <c r="H260" s="230"/>
      <c r="I260" s="3"/>
      <c r="J260" s="3"/>
      <c r="K260" s="3"/>
      <c r="L260" s="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</row>
    <row r="261" spans="1:25" ht="12.75" customHeight="1">
      <c r="A261" s="133"/>
      <c r="B261" s="232"/>
      <c r="C261" s="232"/>
      <c r="D261" s="232"/>
      <c r="E261" s="232"/>
      <c r="F261" s="230"/>
      <c r="G261" s="230"/>
      <c r="H261" s="230"/>
      <c r="I261" s="3"/>
      <c r="J261" s="3"/>
      <c r="K261" s="3"/>
      <c r="L261" s="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</row>
    <row r="262" spans="1:25" ht="12.75" customHeight="1">
      <c r="A262" s="133"/>
      <c r="B262" s="232"/>
      <c r="C262" s="232"/>
      <c r="D262" s="232"/>
      <c r="E262" s="232"/>
      <c r="F262" s="230"/>
      <c r="G262" s="230"/>
      <c r="H262" s="230"/>
      <c r="I262" s="3"/>
      <c r="J262" s="3"/>
      <c r="K262" s="3"/>
      <c r="L262" s="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</row>
    <row r="263" spans="1:25" ht="12.75" customHeight="1">
      <c r="A263" s="133"/>
      <c r="B263" s="232"/>
      <c r="C263" s="232"/>
      <c r="D263" s="232"/>
      <c r="E263" s="232"/>
      <c r="F263" s="230"/>
      <c r="G263" s="230"/>
      <c r="H263" s="230"/>
      <c r="I263" s="3"/>
      <c r="J263" s="3"/>
      <c r="K263" s="3"/>
      <c r="L263" s="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</row>
    <row r="264" spans="1:25" ht="12.75" customHeight="1">
      <c r="A264" s="133"/>
      <c r="B264" s="232"/>
      <c r="C264" s="232"/>
      <c r="D264" s="232"/>
      <c r="E264" s="232"/>
      <c r="F264" s="230"/>
      <c r="G264" s="230"/>
      <c r="H264" s="230"/>
      <c r="I264" s="3"/>
      <c r="J264" s="3"/>
      <c r="K264" s="3"/>
      <c r="L264" s="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</row>
    <row r="265" spans="1:25" ht="12.75" customHeight="1">
      <c r="A265" s="133"/>
      <c r="B265" s="232"/>
      <c r="C265" s="232"/>
      <c r="D265" s="232"/>
      <c r="E265" s="232"/>
      <c r="F265" s="230"/>
      <c r="G265" s="230"/>
      <c r="H265" s="230"/>
      <c r="I265" s="3"/>
      <c r="J265" s="3"/>
      <c r="K265" s="3"/>
      <c r="L265" s="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</row>
    <row r="266" spans="1:25" ht="12.75" customHeight="1">
      <c r="A266" s="133"/>
      <c r="B266" s="232"/>
      <c r="C266" s="232"/>
      <c r="D266" s="232"/>
      <c r="E266" s="232"/>
      <c r="F266" s="230"/>
      <c r="G266" s="230"/>
      <c r="H266" s="230"/>
      <c r="I266" s="3"/>
      <c r="J266" s="3"/>
      <c r="K266" s="3"/>
      <c r="L266" s="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</row>
    <row r="267" spans="1:25" ht="12.75" customHeight="1">
      <c r="A267" s="133"/>
      <c r="B267" s="232"/>
      <c r="C267" s="232"/>
      <c r="D267" s="232"/>
      <c r="E267" s="232"/>
      <c r="F267" s="230"/>
      <c r="G267" s="230"/>
      <c r="H267" s="230"/>
      <c r="I267" s="3"/>
      <c r="J267" s="3"/>
      <c r="K267" s="3"/>
      <c r="L267" s="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</row>
    <row r="268" spans="1:25" ht="12.75" customHeight="1">
      <c r="A268" s="133"/>
      <c r="B268" s="232"/>
      <c r="C268" s="232"/>
      <c r="D268" s="232"/>
      <c r="E268" s="232"/>
      <c r="F268" s="230"/>
      <c r="G268" s="230"/>
      <c r="H268" s="230"/>
      <c r="I268" s="3"/>
      <c r="J268" s="3"/>
      <c r="K268" s="3"/>
      <c r="L268" s="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</row>
    <row r="269" spans="1:25" ht="12.75" customHeight="1">
      <c r="A269" s="133"/>
      <c r="B269" s="232"/>
      <c r="C269" s="232"/>
      <c r="D269" s="232"/>
      <c r="E269" s="232"/>
      <c r="F269" s="230"/>
      <c r="G269" s="230"/>
      <c r="H269" s="230"/>
      <c r="I269" s="3"/>
      <c r="J269" s="3"/>
      <c r="K269" s="3"/>
      <c r="L269" s="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</row>
    <row r="270" spans="1:25" ht="12.75" customHeight="1">
      <c r="A270" s="133"/>
      <c r="B270" s="232"/>
      <c r="C270" s="232"/>
      <c r="D270" s="232"/>
      <c r="E270" s="232"/>
      <c r="F270" s="230"/>
      <c r="G270" s="230"/>
      <c r="H270" s="230"/>
      <c r="I270" s="3"/>
      <c r="J270" s="3"/>
      <c r="K270" s="3"/>
      <c r="L270" s="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</row>
    <row r="271" spans="1:25" ht="12.75" customHeight="1">
      <c r="A271" s="133"/>
      <c r="B271" s="232"/>
      <c r="C271" s="232"/>
      <c r="D271" s="232"/>
      <c r="E271" s="232"/>
      <c r="F271" s="230"/>
      <c r="G271" s="230"/>
      <c r="H271" s="230"/>
      <c r="I271" s="3"/>
      <c r="J271" s="3"/>
      <c r="K271" s="3"/>
      <c r="L271" s="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</row>
    <row r="272" spans="1:25" ht="12.75" customHeight="1">
      <c r="A272" s="133"/>
      <c r="B272" s="232"/>
      <c r="C272" s="232"/>
      <c r="D272" s="232"/>
      <c r="E272" s="232"/>
      <c r="F272" s="230"/>
      <c r="G272" s="230"/>
      <c r="H272" s="230"/>
      <c r="I272" s="3"/>
      <c r="J272" s="3"/>
      <c r="K272" s="3"/>
      <c r="L272" s="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</row>
    <row r="273" spans="1:25" ht="12.75" customHeight="1">
      <c r="A273" s="133"/>
      <c r="B273" s="232"/>
      <c r="C273" s="232"/>
      <c r="D273" s="232"/>
      <c r="E273" s="232"/>
      <c r="F273" s="230"/>
      <c r="G273" s="230"/>
      <c r="H273" s="230"/>
      <c r="I273" s="3"/>
      <c r="J273" s="3"/>
      <c r="K273" s="3"/>
      <c r="L273" s="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</row>
    <row r="274" spans="1:25" ht="12.75" customHeight="1">
      <c r="A274" s="133"/>
      <c r="B274" s="232"/>
      <c r="C274" s="232"/>
      <c r="D274" s="232"/>
      <c r="E274" s="232"/>
      <c r="F274" s="230"/>
      <c r="G274" s="230"/>
      <c r="H274" s="230"/>
      <c r="I274" s="3"/>
      <c r="J274" s="3"/>
      <c r="K274" s="3"/>
      <c r="L274" s="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</row>
    <row r="275" spans="1:25" ht="12.75" customHeight="1">
      <c r="A275" s="133"/>
      <c r="B275" s="232"/>
      <c r="C275" s="232"/>
      <c r="D275" s="232"/>
      <c r="E275" s="232"/>
      <c r="F275" s="230"/>
      <c r="G275" s="230"/>
      <c r="H275" s="230"/>
      <c r="I275" s="3"/>
      <c r="J275" s="3"/>
      <c r="K275" s="3"/>
      <c r="L275" s="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</row>
    <row r="276" spans="1:25" ht="12.75" customHeight="1">
      <c r="A276" s="133"/>
      <c r="B276" s="232"/>
      <c r="C276" s="232"/>
      <c r="D276" s="232"/>
      <c r="E276" s="232"/>
      <c r="F276" s="230"/>
      <c r="G276" s="230"/>
      <c r="H276" s="230"/>
      <c r="I276" s="3"/>
      <c r="J276" s="3"/>
      <c r="K276" s="3"/>
      <c r="L276" s="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</row>
    <row r="277" spans="1:25" ht="12.75" customHeight="1">
      <c r="A277" s="133"/>
      <c r="B277" s="232"/>
      <c r="C277" s="232"/>
      <c r="D277" s="232"/>
      <c r="E277" s="232"/>
      <c r="F277" s="230"/>
      <c r="G277" s="230"/>
      <c r="H277" s="230"/>
      <c r="I277" s="3"/>
      <c r="J277" s="3"/>
      <c r="K277" s="3"/>
      <c r="L277" s="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</row>
    <row r="278" spans="1:25" ht="12.75" customHeight="1">
      <c r="A278" s="133"/>
      <c r="B278" s="232"/>
      <c r="C278" s="232"/>
      <c r="D278" s="232"/>
      <c r="E278" s="232"/>
      <c r="F278" s="230"/>
      <c r="G278" s="230"/>
      <c r="H278" s="230"/>
      <c r="I278" s="3"/>
      <c r="J278" s="3"/>
      <c r="K278" s="3"/>
      <c r="L278" s="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</row>
    <row r="279" spans="1:25" ht="12.75" customHeight="1">
      <c r="A279" s="133"/>
      <c r="B279" s="232"/>
      <c r="C279" s="232"/>
      <c r="D279" s="232"/>
      <c r="E279" s="232"/>
      <c r="F279" s="230"/>
      <c r="G279" s="230"/>
      <c r="H279" s="230"/>
      <c r="I279" s="3"/>
      <c r="J279" s="3"/>
      <c r="K279" s="3"/>
      <c r="L279" s="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</row>
    <row r="280" spans="1:25" ht="12.75" customHeight="1">
      <c r="A280" s="133"/>
      <c r="B280" s="232"/>
      <c r="C280" s="232"/>
      <c r="D280" s="232"/>
      <c r="E280" s="232"/>
      <c r="F280" s="230"/>
      <c r="G280" s="230"/>
      <c r="H280" s="230"/>
      <c r="I280" s="3"/>
      <c r="J280" s="3"/>
      <c r="K280" s="3"/>
      <c r="L280" s="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</row>
    <row r="281" spans="1:25" ht="12.75" customHeight="1">
      <c r="A281" s="133"/>
      <c r="B281" s="232"/>
      <c r="C281" s="232"/>
      <c r="D281" s="232"/>
      <c r="E281" s="232"/>
      <c r="F281" s="230"/>
      <c r="G281" s="230"/>
      <c r="H281" s="230"/>
      <c r="I281" s="3"/>
      <c r="J281" s="3"/>
      <c r="K281" s="3"/>
      <c r="L281" s="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</row>
    <row r="282" spans="1:25" ht="12.75" customHeight="1">
      <c r="A282" s="133"/>
      <c r="B282" s="232"/>
      <c r="C282" s="232"/>
      <c r="D282" s="232"/>
      <c r="E282" s="232"/>
      <c r="F282" s="230"/>
      <c r="G282" s="230"/>
      <c r="H282" s="230"/>
      <c r="I282" s="3"/>
      <c r="J282" s="3"/>
      <c r="K282" s="3"/>
      <c r="L282" s="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</row>
    <row r="283" spans="1:25" ht="12.75" customHeight="1">
      <c r="A283" s="133"/>
      <c r="B283" s="232"/>
      <c r="C283" s="232"/>
      <c r="D283" s="232"/>
      <c r="E283" s="232"/>
      <c r="F283" s="230"/>
      <c r="G283" s="230"/>
      <c r="H283" s="230"/>
      <c r="I283" s="3"/>
      <c r="J283" s="3"/>
      <c r="K283" s="3"/>
      <c r="L283" s="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</row>
    <row r="284" spans="1:25" ht="12.75" customHeight="1">
      <c r="A284" s="133"/>
      <c r="B284" s="232"/>
      <c r="C284" s="232"/>
      <c r="D284" s="232"/>
      <c r="E284" s="232"/>
      <c r="F284" s="230"/>
      <c r="G284" s="230"/>
      <c r="H284" s="230"/>
      <c r="I284" s="3"/>
      <c r="J284" s="3"/>
      <c r="K284" s="3"/>
      <c r="L284" s="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</row>
    <row r="285" spans="1:25" ht="12.75" customHeight="1">
      <c r="A285" s="133"/>
      <c r="B285" s="232"/>
      <c r="C285" s="232"/>
      <c r="D285" s="232"/>
      <c r="E285" s="232"/>
      <c r="F285" s="230"/>
      <c r="G285" s="230"/>
      <c r="H285" s="230"/>
      <c r="I285" s="3"/>
      <c r="J285" s="3"/>
      <c r="K285" s="3"/>
      <c r="L285" s="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</row>
    <row r="286" spans="1:25" ht="12.75" customHeight="1">
      <c r="A286" s="133"/>
      <c r="B286" s="232"/>
      <c r="C286" s="232"/>
      <c r="D286" s="232"/>
      <c r="E286" s="232"/>
      <c r="F286" s="230"/>
      <c r="G286" s="230"/>
      <c r="H286" s="230"/>
      <c r="I286" s="3"/>
      <c r="J286" s="3"/>
      <c r="K286" s="3"/>
      <c r="L286" s="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</row>
    <row r="287" spans="1:25" ht="12.75" customHeight="1">
      <c r="A287" s="133"/>
      <c r="B287" s="232"/>
      <c r="C287" s="232"/>
      <c r="D287" s="232"/>
      <c r="E287" s="232"/>
      <c r="F287" s="230"/>
      <c r="G287" s="230"/>
      <c r="H287" s="230"/>
      <c r="I287" s="3"/>
      <c r="J287" s="3"/>
      <c r="K287" s="3"/>
      <c r="L287" s="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</row>
    <row r="288" spans="1:25" ht="12.75" customHeight="1">
      <c r="A288" s="133"/>
      <c r="B288" s="232"/>
      <c r="C288" s="232"/>
      <c r="D288" s="232"/>
      <c r="E288" s="232"/>
      <c r="F288" s="230"/>
      <c r="G288" s="230"/>
      <c r="H288" s="230"/>
      <c r="I288" s="3"/>
      <c r="J288" s="3"/>
      <c r="K288" s="3"/>
      <c r="L288" s="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</row>
    <row r="289" spans="1:25" ht="12.75" customHeight="1">
      <c r="A289" s="133"/>
      <c r="B289" s="232"/>
      <c r="C289" s="232"/>
      <c r="D289" s="232"/>
      <c r="E289" s="232"/>
      <c r="F289" s="230"/>
      <c r="G289" s="230"/>
      <c r="H289" s="230"/>
      <c r="I289" s="3"/>
      <c r="J289" s="3"/>
      <c r="K289" s="3"/>
      <c r="L289" s="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</row>
    <row r="290" spans="1:25" ht="12.75" customHeight="1">
      <c r="A290" s="133"/>
      <c r="B290" s="232"/>
      <c r="C290" s="232"/>
      <c r="D290" s="232"/>
      <c r="E290" s="232"/>
      <c r="F290" s="230"/>
      <c r="G290" s="230"/>
      <c r="H290" s="230"/>
      <c r="I290" s="3"/>
      <c r="J290" s="3"/>
      <c r="K290" s="3"/>
      <c r="L290" s="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</row>
    <row r="291" spans="1:25" ht="12.75" customHeight="1">
      <c r="A291" s="133"/>
      <c r="B291" s="232"/>
      <c r="C291" s="232"/>
      <c r="D291" s="232"/>
      <c r="E291" s="232"/>
      <c r="F291" s="230"/>
      <c r="G291" s="230"/>
      <c r="H291" s="230"/>
      <c r="I291" s="3"/>
      <c r="J291" s="3"/>
      <c r="K291" s="3"/>
      <c r="L291" s="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</row>
    <row r="292" spans="1:25" ht="12.75" customHeight="1">
      <c r="A292" s="133"/>
      <c r="B292" s="232"/>
      <c r="C292" s="232"/>
      <c r="D292" s="232"/>
      <c r="E292" s="232"/>
      <c r="F292" s="230"/>
      <c r="G292" s="230"/>
      <c r="H292" s="230"/>
      <c r="I292" s="3"/>
      <c r="J292" s="3"/>
      <c r="K292" s="3"/>
      <c r="L292" s="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</row>
    <row r="293" spans="1:25" ht="12.75" customHeight="1">
      <c r="A293" s="133"/>
      <c r="B293" s="232"/>
      <c r="C293" s="232"/>
      <c r="D293" s="232"/>
      <c r="E293" s="232"/>
      <c r="F293" s="230"/>
      <c r="G293" s="230"/>
      <c r="H293" s="230"/>
      <c r="I293" s="3"/>
      <c r="J293" s="3"/>
      <c r="K293" s="3"/>
      <c r="L293" s="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</row>
    <row r="294" spans="1:25" ht="12.75" customHeight="1">
      <c r="A294" s="133"/>
      <c r="B294" s="232"/>
      <c r="C294" s="232"/>
      <c r="D294" s="232"/>
      <c r="E294" s="232"/>
      <c r="F294" s="230"/>
      <c r="G294" s="230"/>
      <c r="H294" s="230"/>
      <c r="I294" s="3"/>
      <c r="J294" s="3"/>
      <c r="K294" s="3"/>
      <c r="L294" s="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</row>
    <row r="295" spans="1:25" ht="12.75" customHeight="1">
      <c r="A295" s="133"/>
      <c r="B295" s="232"/>
      <c r="C295" s="232"/>
      <c r="D295" s="232"/>
      <c r="E295" s="232"/>
      <c r="F295" s="230"/>
      <c r="G295" s="230"/>
      <c r="H295" s="230"/>
      <c r="I295" s="3"/>
      <c r="J295" s="3"/>
      <c r="K295" s="3"/>
      <c r="L295" s="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</row>
    <row r="296" spans="1:25" ht="12.75" customHeight="1">
      <c r="A296" s="133"/>
      <c r="B296" s="232"/>
      <c r="C296" s="232"/>
      <c r="D296" s="232"/>
      <c r="E296" s="232"/>
      <c r="F296" s="230"/>
      <c r="G296" s="230"/>
      <c r="H296" s="230"/>
      <c r="I296" s="3"/>
      <c r="J296" s="3"/>
      <c r="K296" s="3"/>
      <c r="L296" s="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</row>
    <row r="297" spans="1:25" ht="12.75" customHeight="1">
      <c r="A297" s="133"/>
      <c r="B297" s="232"/>
      <c r="C297" s="232"/>
      <c r="D297" s="232"/>
      <c r="E297" s="232"/>
      <c r="F297" s="230"/>
      <c r="G297" s="230"/>
      <c r="H297" s="230"/>
      <c r="I297" s="3"/>
      <c r="J297" s="3"/>
      <c r="K297" s="3"/>
      <c r="L297" s="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</row>
    <row r="298" spans="1:25" ht="12.75" customHeight="1">
      <c r="A298" s="133"/>
      <c r="B298" s="232"/>
      <c r="C298" s="232"/>
      <c r="D298" s="232"/>
      <c r="E298" s="232"/>
      <c r="F298" s="230"/>
      <c r="G298" s="230"/>
      <c r="H298" s="230"/>
      <c r="I298" s="3"/>
      <c r="J298" s="3"/>
      <c r="K298" s="3"/>
      <c r="L298" s="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</row>
    <row r="299" spans="1:25" ht="12.75" customHeight="1">
      <c r="A299" s="133"/>
      <c r="B299" s="232"/>
      <c r="C299" s="232"/>
      <c r="D299" s="232"/>
      <c r="E299" s="232"/>
      <c r="F299" s="230"/>
      <c r="G299" s="230"/>
      <c r="H299" s="230"/>
      <c r="I299" s="3"/>
      <c r="J299" s="3"/>
      <c r="K299" s="3"/>
      <c r="L299" s="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</row>
    <row r="300" spans="1:25" ht="12.75" customHeight="1">
      <c r="A300" s="133"/>
      <c r="B300" s="232"/>
      <c r="C300" s="232"/>
      <c r="D300" s="232"/>
      <c r="E300" s="232"/>
      <c r="F300" s="230"/>
      <c r="G300" s="230"/>
      <c r="H300" s="230"/>
      <c r="I300" s="3"/>
      <c r="J300" s="3"/>
      <c r="K300" s="3"/>
      <c r="L300" s="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</row>
    <row r="301" spans="1:25" ht="12.75" customHeight="1">
      <c r="A301" s="133"/>
      <c r="B301" s="232"/>
      <c r="C301" s="232"/>
      <c r="D301" s="232"/>
      <c r="E301" s="232"/>
      <c r="F301" s="230"/>
      <c r="G301" s="230"/>
      <c r="H301" s="230"/>
      <c r="I301" s="3"/>
      <c r="J301" s="3"/>
      <c r="K301" s="3"/>
      <c r="L301" s="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</row>
    <row r="302" spans="1:25" ht="12.75" customHeight="1">
      <c r="A302" s="133"/>
      <c r="B302" s="232"/>
      <c r="C302" s="232"/>
      <c r="D302" s="232"/>
      <c r="E302" s="232"/>
      <c r="F302" s="230"/>
      <c r="G302" s="230"/>
      <c r="H302" s="230"/>
      <c r="I302" s="3"/>
      <c r="J302" s="3"/>
      <c r="K302" s="3"/>
      <c r="L302" s="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</row>
    <row r="303" spans="1:25" ht="12.75" customHeight="1">
      <c r="A303" s="133"/>
      <c r="B303" s="232"/>
      <c r="C303" s="232"/>
      <c r="D303" s="232"/>
      <c r="E303" s="232"/>
      <c r="F303" s="230"/>
      <c r="G303" s="230"/>
      <c r="H303" s="230"/>
      <c r="I303" s="3"/>
      <c r="J303" s="3"/>
      <c r="K303" s="3"/>
      <c r="L303" s="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</row>
    <row r="304" spans="1:25" ht="12.75" customHeight="1">
      <c r="A304" s="133"/>
      <c r="B304" s="232"/>
      <c r="C304" s="232"/>
      <c r="D304" s="232"/>
      <c r="E304" s="232"/>
      <c r="F304" s="230"/>
      <c r="G304" s="230"/>
      <c r="H304" s="230"/>
      <c r="I304" s="3"/>
      <c r="J304" s="3"/>
      <c r="K304" s="3"/>
      <c r="L304" s="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</row>
    <row r="305" spans="1:25" ht="12.75" customHeight="1">
      <c r="A305" s="133"/>
      <c r="B305" s="232"/>
      <c r="C305" s="232"/>
      <c r="D305" s="232"/>
      <c r="E305" s="232"/>
      <c r="F305" s="230"/>
      <c r="G305" s="230"/>
      <c r="H305" s="230"/>
      <c r="I305" s="3"/>
      <c r="J305" s="3"/>
      <c r="K305" s="3"/>
      <c r="L305" s="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</row>
    <row r="306" spans="1:25" ht="12.75" customHeight="1">
      <c r="A306" s="133"/>
      <c r="B306" s="232"/>
      <c r="C306" s="232"/>
      <c r="D306" s="232"/>
      <c r="E306" s="232"/>
      <c r="F306" s="230"/>
      <c r="G306" s="230"/>
      <c r="H306" s="230"/>
      <c r="I306" s="3"/>
      <c r="J306" s="3"/>
      <c r="K306" s="3"/>
      <c r="L306" s="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</row>
    <row r="307" spans="1:25" ht="12.75" customHeight="1">
      <c r="A307" s="133"/>
      <c r="B307" s="232"/>
      <c r="C307" s="232"/>
      <c r="D307" s="232"/>
      <c r="E307" s="232"/>
      <c r="F307" s="230"/>
      <c r="G307" s="230"/>
      <c r="H307" s="230"/>
      <c r="I307" s="3"/>
      <c r="J307" s="3"/>
      <c r="K307" s="3"/>
      <c r="L307" s="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</row>
    <row r="308" spans="1:25" ht="12.75" customHeight="1">
      <c r="A308" s="133"/>
      <c r="B308" s="232"/>
      <c r="C308" s="232"/>
      <c r="D308" s="232"/>
      <c r="E308" s="232"/>
      <c r="F308" s="230"/>
      <c r="G308" s="230"/>
      <c r="H308" s="230"/>
      <c r="I308" s="3"/>
      <c r="J308" s="3"/>
      <c r="K308" s="3"/>
      <c r="L308" s="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</row>
    <row r="309" spans="1:25" ht="12.75" customHeight="1">
      <c r="A309" s="133"/>
      <c r="B309" s="232"/>
      <c r="C309" s="232"/>
      <c r="D309" s="232"/>
      <c r="E309" s="232"/>
      <c r="F309" s="230"/>
      <c r="G309" s="230"/>
      <c r="H309" s="230"/>
      <c r="I309" s="3"/>
      <c r="J309" s="3"/>
      <c r="K309" s="3"/>
      <c r="L309" s="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</row>
    <row r="310" spans="1:25" ht="12.75" customHeight="1">
      <c r="A310" s="133"/>
      <c r="B310" s="232"/>
      <c r="C310" s="232"/>
      <c r="D310" s="232"/>
      <c r="E310" s="232"/>
      <c r="F310" s="230"/>
      <c r="G310" s="230"/>
      <c r="H310" s="230"/>
      <c r="I310" s="3"/>
      <c r="J310" s="3"/>
      <c r="K310" s="3"/>
      <c r="L310" s="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</row>
    <row r="311" spans="1:25" ht="12.75" customHeight="1">
      <c r="A311" s="133"/>
      <c r="B311" s="232"/>
      <c r="C311" s="232"/>
      <c r="D311" s="232"/>
      <c r="E311" s="232"/>
      <c r="F311" s="230"/>
      <c r="G311" s="230"/>
      <c r="H311" s="230"/>
      <c r="I311" s="3"/>
      <c r="J311" s="3"/>
      <c r="K311" s="3"/>
      <c r="L311" s="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</row>
    <row r="312" spans="1:25" ht="12.75" customHeight="1">
      <c r="A312" s="133"/>
      <c r="B312" s="232"/>
      <c r="C312" s="232"/>
      <c r="D312" s="232"/>
      <c r="E312" s="232"/>
      <c r="F312" s="230"/>
      <c r="G312" s="230"/>
      <c r="H312" s="230"/>
      <c r="I312" s="3"/>
      <c r="J312" s="3"/>
      <c r="K312" s="3"/>
      <c r="L312" s="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</row>
    <row r="313" spans="1:25" ht="12.75" customHeight="1">
      <c r="A313" s="133"/>
      <c r="B313" s="232"/>
      <c r="C313" s="232"/>
      <c r="D313" s="232"/>
      <c r="E313" s="232"/>
      <c r="F313" s="230"/>
      <c r="G313" s="230"/>
      <c r="H313" s="230"/>
      <c r="I313" s="3"/>
      <c r="J313" s="3"/>
      <c r="K313" s="3"/>
      <c r="L313" s="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</row>
    <row r="314" spans="1:25" ht="12.75" customHeight="1">
      <c r="A314" s="133"/>
      <c r="B314" s="232"/>
      <c r="C314" s="232"/>
      <c r="D314" s="232"/>
      <c r="E314" s="232"/>
      <c r="F314" s="230"/>
      <c r="G314" s="230"/>
      <c r="H314" s="230"/>
      <c r="I314" s="3"/>
      <c r="J314" s="3"/>
      <c r="K314" s="3"/>
      <c r="L314" s="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</row>
    <row r="315" spans="1:25" ht="12.75" customHeight="1">
      <c r="A315" s="133"/>
      <c r="B315" s="232"/>
      <c r="C315" s="232"/>
      <c r="D315" s="232"/>
      <c r="E315" s="232"/>
      <c r="F315" s="230"/>
      <c r="G315" s="230"/>
      <c r="H315" s="230"/>
      <c r="I315" s="3"/>
      <c r="J315" s="3"/>
      <c r="K315" s="3"/>
      <c r="L315" s="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</row>
    <row r="316" spans="1:25" ht="12.75" customHeight="1">
      <c r="A316" s="133"/>
      <c r="B316" s="232"/>
      <c r="C316" s="232"/>
      <c r="D316" s="232"/>
      <c r="E316" s="232"/>
      <c r="F316" s="230"/>
      <c r="G316" s="230"/>
      <c r="H316" s="230"/>
      <c r="I316" s="3"/>
      <c r="J316" s="3"/>
      <c r="K316" s="3"/>
      <c r="L316" s="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</row>
    <row r="317" spans="1:25" ht="12.75" customHeight="1">
      <c r="A317" s="133"/>
      <c r="B317" s="232"/>
      <c r="C317" s="232"/>
      <c r="D317" s="232"/>
      <c r="E317" s="232"/>
      <c r="F317" s="230"/>
      <c r="G317" s="230"/>
      <c r="H317" s="230"/>
      <c r="I317" s="3"/>
      <c r="J317" s="3"/>
      <c r="K317" s="3"/>
      <c r="L317" s="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</row>
    <row r="318" spans="1:25" ht="12.75" customHeight="1">
      <c r="A318" s="133"/>
      <c r="B318" s="232"/>
      <c r="C318" s="232"/>
      <c r="D318" s="232"/>
      <c r="E318" s="232"/>
      <c r="F318" s="230"/>
      <c r="G318" s="230"/>
      <c r="H318" s="230"/>
      <c r="I318" s="3"/>
      <c r="J318" s="3"/>
      <c r="K318" s="3"/>
      <c r="L318" s="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</row>
    <row r="319" spans="1:25" ht="12.75" customHeight="1">
      <c r="A319" s="133"/>
      <c r="B319" s="232"/>
      <c r="C319" s="232"/>
      <c r="D319" s="232"/>
      <c r="E319" s="232"/>
      <c r="F319" s="230"/>
      <c r="G319" s="230"/>
      <c r="H319" s="230"/>
      <c r="I319" s="3"/>
      <c r="J319" s="3"/>
      <c r="K319" s="3"/>
      <c r="L319" s="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</row>
    <row r="320" spans="1:25" ht="12.75" customHeight="1">
      <c r="A320" s="133"/>
      <c r="B320" s="232"/>
      <c r="C320" s="232"/>
      <c r="D320" s="232"/>
      <c r="E320" s="232"/>
      <c r="F320" s="230"/>
      <c r="G320" s="230"/>
      <c r="H320" s="230"/>
      <c r="I320" s="3"/>
      <c r="J320" s="3"/>
      <c r="K320" s="3"/>
      <c r="L320" s="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</row>
    <row r="321" spans="1:25" ht="12.75" customHeight="1">
      <c r="A321" s="133"/>
      <c r="B321" s="232"/>
      <c r="C321" s="232"/>
      <c r="D321" s="232"/>
      <c r="E321" s="232"/>
      <c r="F321" s="230"/>
      <c r="G321" s="230"/>
      <c r="H321" s="230"/>
      <c r="I321" s="3"/>
      <c r="J321" s="3"/>
      <c r="K321" s="3"/>
      <c r="L321" s="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</row>
    <row r="322" spans="1:25" ht="12.75" customHeight="1">
      <c r="A322" s="133"/>
      <c r="B322" s="232"/>
      <c r="C322" s="232"/>
      <c r="D322" s="232"/>
      <c r="E322" s="232"/>
      <c r="F322" s="230"/>
      <c r="G322" s="230"/>
      <c r="H322" s="230"/>
      <c r="I322" s="3"/>
      <c r="J322" s="3"/>
      <c r="K322" s="3"/>
      <c r="L322" s="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</row>
    <row r="323" spans="1:25" ht="12.75" customHeight="1">
      <c r="A323" s="133"/>
      <c r="B323" s="232"/>
      <c r="C323" s="232"/>
      <c r="D323" s="232"/>
      <c r="E323" s="232"/>
      <c r="F323" s="230"/>
      <c r="G323" s="230"/>
      <c r="H323" s="230"/>
      <c r="I323" s="3"/>
      <c r="J323" s="3"/>
      <c r="K323" s="3"/>
      <c r="L323" s="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</row>
    <row r="324" spans="1:25" ht="12.75" customHeight="1">
      <c r="A324" s="133"/>
      <c r="B324" s="232"/>
      <c r="C324" s="232"/>
      <c r="D324" s="232"/>
      <c r="E324" s="232"/>
      <c r="F324" s="230"/>
      <c r="G324" s="230"/>
      <c r="H324" s="230"/>
      <c r="I324" s="3"/>
      <c r="J324" s="3"/>
      <c r="K324" s="3"/>
      <c r="L324" s="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</row>
    <row r="325" spans="1:25" ht="12.75" customHeight="1">
      <c r="A325" s="133"/>
      <c r="B325" s="232"/>
      <c r="C325" s="232"/>
      <c r="D325" s="232"/>
      <c r="E325" s="232"/>
      <c r="F325" s="230"/>
      <c r="G325" s="230"/>
      <c r="H325" s="230"/>
      <c r="I325" s="3"/>
      <c r="J325" s="3"/>
      <c r="K325" s="3"/>
      <c r="L325" s="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</row>
    <row r="326" spans="1:25" ht="12.75" customHeight="1">
      <c r="A326" s="133"/>
      <c r="B326" s="232"/>
      <c r="C326" s="232"/>
      <c r="D326" s="232"/>
      <c r="E326" s="232"/>
      <c r="F326" s="230"/>
      <c r="G326" s="230"/>
      <c r="H326" s="230"/>
      <c r="I326" s="3"/>
      <c r="J326" s="3"/>
      <c r="K326" s="3"/>
      <c r="L326" s="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</row>
    <row r="327" spans="1:25" ht="12.75" customHeight="1">
      <c r="A327" s="133"/>
      <c r="B327" s="232"/>
      <c r="C327" s="232"/>
      <c r="D327" s="232"/>
      <c r="E327" s="232"/>
      <c r="F327" s="230"/>
      <c r="G327" s="230"/>
      <c r="H327" s="230"/>
      <c r="I327" s="3"/>
      <c r="J327" s="3"/>
      <c r="K327" s="3"/>
      <c r="L327" s="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</row>
    <row r="328" spans="1:25" ht="12.75" customHeight="1">
      <c r="A328" s="133"/>
      <c r="B328" s="232"/>
      <c r="C328" s="232"/>
      <c r="D328" s="232"/>
      <c r="E328" s="232"/>
      <c r="F328" s="230"/>
      <c r="G328" s="230"/>
      <c r="H328" s="230"/>
      <c r="I328" s="3"/>
      <c r="J328" s="3"/>
      <c r="K328" s="3"/>
      <c r="L328" s="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</row>
    <row r="329" spans="1:25" ht="12.75" customHeight="1">
      <c r="A329" s="133"/>
      <c r="B329" s="232"/>
      <c r="C329" s="232"/>
      <c r="D329" s="232"/>
      <c r="E329" s="232"/>
      <c r="F329" s="230"/>
      <c r="G329" s="230"/>
      <c r="H329" s="230"/>
      <c r="I329" s="3"/>
      <c r="J329" s="3"/>
      <c r="K329" s="3"/>
      <c r="L329" s="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</row>
    <row r="330" spans="1:25" ht="12.75" customHeight="1">
      <c r="A330" s="133"/>
      <c r="B330" s="232"/>
      <c r="C330" s="232"/>
      <c r="D330" s="232"/>
      <c r="E330" s="232"/>
      <c r="F330" s="230"/>
      <c r="G330" s="230"/>
      <c r="H330" s="230"/>
      <c r="I330" s="3"/>
      <c r="J330" s="3"/>
      <c r="K330" s="3"/>
      <c r="L330" s="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</row>
    <row r="331" spans="1:25" ht="12.75" customHeight="1">
      <c r="A331" s="133"/>
      <c r="B331" s="232"/>
      <c r="C331" s="232"/>
      <c r="D331" s="232"/>
      <c r="E331" s="232"/>
      <c r="F331" s="230"/>
      <c r="G331" s="230"/>
      <c r="H331" s="230"/>
      <c r="I331" s="3"/>
      <c r="J331" s="3"/>
      <c r="K331" s="3"/>
      <c r="L331" s="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</row>
    <row r="332" spans="1:25" ht="12.75" customHeight="1">
      <c r="A332" s="133"/>
      <c r="B332" s="232"/>
      <c r="C332" s="232"/>
      <c r="D332" s="232"/>
      <c r="E332" s="232"/>
      <c r="F332" s="230"/>
      <c r="G332" s="230"/>
      <c r="H332" s="230"/>
      <c r="I332" s="3"/>
      <c r="J332" s="3"/>
      <c r="K332" s="3"/>
      <c r="L332" s="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</row>
    <row r="333" spans="1:25" ht="12.75" customHeight="1">
      <c r="A333" s="133"/>
      <c r="B333" s="232"/>
      <c r="C333" s="232"/>
      <c r="D333" s="232"/>
      <c r="E333" s="232"/>
      <c r="F333" s="230"/>
      <c r="G333" s="230"/>
      <c r="H333" s="230"/>
      <c r="I333" s="3"/>
      <c r="J333" s="3"/>
      <c r="K333" s="3"/>
      <c r="L333" s="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</row>
    <row r="334" spans="1:25" ht="12.75" customHeight="1">
      <c r="A334" s="133"/>
      <c r="B334" s="232"/>
      <c r="C334" s="232"/>
      <c r="D334" s="232"/>
      <c r="E334" s="232"/>
      <c r="F334" s="230"/>
      <c r="G334" s="230"/>
      <c r="H334" s="230"/>
      <c r="I334" s="3"/>
      <c r="J334" s="3"/>
      <c r="K334" s="3"/>
      <c r="L334" s="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</row>
    <row r="335" spans="1:25" ht="12.75" customHeight="1">
      <c r="A335" s="133"/>
      <c r="B335" s="232"/>
      <c r="C335" s="232"/>
      <c r="D335" s="232"/>
      <c r="E335" s="232"/>
      <c r="F335" s="230"/>
      <c r="G335" s="230"/>
      <c r="H335" s="230"/>
      <c r="I335" s="3"/>
      <c r="J335" s="3"/>
      <c r="K335" s="3"/>
      <c r="L335" s="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</row>
    <row r="336" spans="1:25" ht="12.75" customHeight="1">
      <c r="A336" s="133"/>
      <c r="B336" s="232"/>
      <c r="C336" s="232"/>
      <c r="D336" s="232"/>
      <c r="E336" s="232"/>
      <c r="F336" s="230"/>
      <c r="G336" s="230"/>
      <c r="H336" s="230"/>
      <c r="I336" s="3"/>
      <c r="J336" s="3"/>
      <c r="K336" s="3"/>
      <c r="L336" s="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</row>
    <row r="337" spans="1:25" ht="12.75" customHeight="1">
      <c r="A337" s="133"/>
      <c r="B337" s="232"/>
      <c r="C337" s="232"/>
      <c r="D337" s="232"/>
      <c r="E337" s="232"/>
      <c r="F337" s="230"/>
      <c r="G337" s="230"/>
      <c r="H337" s="230"/>
      <c r="I337" s="3"/>
      <c r="J337" s="3"/>
      <c r="K337" s="3"/>
      <c r="L337" s="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</row>
    <row r="338" spans="1:25" ht="12.75" customHeight="1">
      <c r="A338" s="133"/>
      <c r="B338" s="232"/>
      <c r="C338" s="232"/>
      <c r="D338" s="232"/>
      <c r="E338" s="232"/>
      <c r="F338" s="230"/>
      <c r="G338" s="230"/>
      <c r="H338" s="230"/>
      <c r="I338" s="3"/>
      <c r="J338" s="3"/>
      <c r="K338" s="3"/>
      <c r="L338" s="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</row>
    <row r="339" spans="1:25" ht="12.75" customHeight="1">
      <c r="A339" s="133"/>
      <c r="B339" s="232"/>
      <c r="C339" s="232"/>
      <c r="D339" s="232"/>
      <c r="E339" s="232"/>
      <c r="F339" s="230"/>
      <c r="G339" s="230"/>
      <c r="H339" s="230"/>
      <c r="I339" s="3"/>
      <c r="J339" s="3"/>
      <c r="K339" s="3"/>
      <c r="L339" s="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</row>
    <row r="340" spans="1:25" ht="12.75" customHeight="1">
      <c r="A340" s="133"/>
      <c r="B340" s="232"/>
      <c r="C340" s="232"/>
      <c r="D340" s="232"/>
      <c r="E340" s="232"/>
      <c r="F340" s="230"/>
      <c r="G340" s="230"/>
      <c r="H340" s="230"/>
      <c r="I340" s="3"/>
      <c r="J340" s="3"/>
      <c r="K340" s="3"/>
      <c r="L340" s="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</row>
    <row r="341" spans="1:25" ht="12.75" customHeight="1">
      <c r="A341" s="133"/>
      <c r="B341" s="232"/>
      <c r="C341" s="232"/>
      <c r="D341" s="232"/>
      <c r="E341" s="232"/>
      <c r="F341" s="230"/>
      <c r="G341" s="230"/>
      <c r="H341" s="230"/>
      <c r="I341" s="3"/>
      <c r="J341" s="3"/>
      <c r="K341" s="3"/>
      <c r="L341" s="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</row>
    <row r="342" spans="1:25" ht="12.75" customHeight="1">
      <c r="A342" s="133"/>
      <c r="B342" s="232"/>
      <c r="C342" s="232"/>
      <c r="D342" s="232"/>
      <c r="E342" s="232"/>
      <c r="F342" s="230"/>
      <c r="G342" s="230"/>
      <c r="H342" s="230"/>
      <c r="I342" s="3"/>
      <c r="J342" s="3"/>
      <c r="K342" s="3"/>
      <c r="L342" s="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</row>
    <row r="343" spans="1:25" ht="12.75" customHeight="1">
      <c r="A343" s="133"/>
      <c r="B343" s="232"/>
      <c r="C343" s="232"/>
      <c r="D343" s="232"/>
      <c r="E343" s="232"/>
      <c r="F343" s="230"/>
      <c r="G343" s="230"/>
      <c r="H343" s="230"/>
      <c r="I343" s="3"/>
      <c r="J343" s="3"/>
      <c r="K343" s="3"/>
      <c r="L343" s="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</row>
    <row r="344" spans="1:25" ht="12.75" customHeight="1">
      <c r="A344" s="133"/>
      <c r="B344" s="232"/>
      <c r="C344" s="232"/>
      <c r="D344" s="232"/>
      <c r="E344" s="232"/>
      <c r="F344" s="230"/>
      <c r="G344" s="230"/>
      <c r="H344" s="230"/>
      <c r="I344" s="3"/>
      <c r="J344" s="3"/>
      <c r="K344" s="3"/>
      <c r="L344" s="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</row>
    <row r="345" spans="1:25" ht="12.75" customHeight="1">
      <c r="A345" s="133"/>
      <c r="B345" s="232"/>
      <c r="C345" s="232"/>
      <c r="D345" s="232"/>
      <c r="E345" s="232"/>
      <c r="F345" s="230"/>
      <c r="G345" s="230"/>
      <c r="H345" s="230"/>
      <c r="I345" s="3"/>
      <c r="J345" s="3"/>
      <c r="K345" s="3"/>
      <c r="L345" s="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</row>
    <row r="346" spans="1:25" ht="12.75" customHeight="1">
      <c r="A346" s="133"/>
      <c r="B346" s="232"/>
      <c r="C346" s="232"/>
      <c r="D346" s="232"/>
      <c r="E346" s="232"/>
      <c r="F346" s="230"/>
      <c r="G346" s="230"/>
      <c r="H346" s="230"/>
      <c r="I346" s="3"/>
      <c r="J346" s="3"/>
      <c r="K346" s="3"/>
      <c r="L346" s="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</row>
    <row r="347" spans="1:25" ht="12.75" customHeight="1">
      <c r="A347" s="133"/>
      <c r="B347" s="232"/>
      <c r="C347" s="232"/>
      <c r="D347" s="232"/>
      <c r="E347" s="232"/>
      <c r="F347" s="230"/>
      <c r="G347" s="230"/>
      <c r="H347" s="230"/>
      <c r="I347" s="3"/>
      <c r="J347" s="3"/>
      <c r="K347" s="3"/>
      <c r="L347" s="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</row>
    <row r="348" spans="1:25" ht="12.75" customHeight="1">
      <c r="A348" s="133"/>
      <c r="B348" s="232"/>
      <c r="C348" s="232"/>
      <c r="D348" s="232"/>
      <c r="E348" s="232"/>
      <c r="F348" s="230"/>
      <c r="G348" s="230"/>
      <c r="H348" s="230"/>
      <c r="I348" s="3"/>
      <c r="J348" s="3"/>
      <c r="K348" s="3"/>
      <c r="L348" s="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</row>
    <row r="349" spans="1:25" ht="12.75" customHeight="1">
      <c r="A349" s="133"/>
      <c r="B349" s="232"/>
      <c r="C349" s="232"/>
      <c r="D349" s="232"/>
      <c r="E349" s="232"/>
      <c r="F349" s="230"/>
      <c r="G349" s="230"/>
      <c r="H349" s="230"/>
      <c r="I349" s="3"/>
      <c r="J349" s="3"/>
      <c r="K349" s="3"/>
      <c r="L349" s="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</row>
    <row r="350" spans="1:25" ht="12.75" customHeight="1">
      <c r="A350" s="133"/>
      <c r="B350" s="232"/>
      <c r="C350" s="232"/>
      <c r="D350" s="232"/>
      <c r="E350" s="232"/>
      <c r="F350" s="230"/>
      <c r="G350" s="230"/>
      <c r="H350" s="230"/>
      <c r="I350" s="3"/>
      <c r="J350" s="3"/>
      <c r="K350" s="3"/>
      <c r="L350" s="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</row>
    <row r="351" spans="1:25" ht="12.75" customHeight="1">
      <c r="A351" s="133"/>
      <c r="B351" s="232"/>
      <c r="C351" s="232"/>
      <c r="D351" s="232"/>
      <c r="E351" s="232"/>
      <c r="F351" s="230"/>
      <c r="G351" s="230"/>
      <c r="H351" s="230"/>
      <c r="I351" s="3"/>
      <c r="J351" s="3"/>
      <c r="K351" s="3"/>
      <c r="L351" s="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</row>
    <row r="352" spans="1:25" ht="12.75" customHeight="1">
      <c r="A352" s="133"/>
      <c r="B352" s="232"/>
      <c r="C352" s="232"/>
      <c r="D352" s="232"/>
      <c r="E352" s="232"/>
      <c r="F352" s="230"/>
      <c r="G352" s="230"/>
      <c r="H352" s="230"/>
      <c r="I352" s="3"/>
      <c r="J352" s="3"/>
      <c r="K352" s="3"/>
      <c r="L352" s="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</row>
    <row r="353" spans="1:25" ht="12.75" customHeight="1">
      <c r="A353" s="133"/>
      <c r="B353" s="232"/>
      <c r="C353" s="232"/>
      <c r="D353" s="232"/>
      <c r="E353" s="232"/>
      <c r="F353" s="230"/>
      <c r="G353" s="230"/>
      <c r="H353" s="230"/>
      <c r="I353" s="3"/>
      <c r="J353" s="3"/>
      <c r="K353" s="3"/>
      <c r="L353" s="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</row>
    <row r="354" spans="1:25" ht="12.75" customHeight="1">
      <c r="A354" s="133"/>
      <c r="B354" s="232"/>
      <c r="C354" s="232"/>
      <c r="D354" s="232"/>
      <c r="E354" s="232"/>
      <c r="F354" s="230"/>
      <c r="G354" s="230"/>
      <c r="H354" s="230"/>
      <c r="I354" s="3"/>
      <c r="J354" s="3"/>
      <c r="K354" s="3"/>
      <c r="L354" s="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</row>
    <row r="355" spans="1:25" ht="12.75" customHeight="1">
      <c r="A355" s="133"/>
      <c r="B355" s="232"/>
      <c r="C355" s="232"/>
      <c r="D355" s="232"/>
      <c r="E355" s="232"/>
      <c r="F355" s="230"/>
      <c r="G355" s="230"/>
      <c r="H355" s="230"/>
      <c r="I355" s="3"/>
      <c r="J355" s="3"/>
      <c r="K355" s="3"/>
      <c r="L355" s="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</row>
    <row r="356" spans="1:25" ht="12.75" customHeight="1">
      <c r="A356" s="133"/>
      <c r="B356" s="232"/>
      <c r="C356" s="232"/>
      <c r="D356" s="232"/>
      <c r="E356" s="232"/>
      <c r="F356" s="230"/>
      <c r="G356" s="230"/>
      <c r="H356" s="230"/>
      <c r="I356" s="3"/>
      <c r="J356" s="3"/>
      <c r="K356" s="3"/>
      <c r="L356" s="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</row>
    <row r="357" spans="1:25" ht="12.75" customHeight="1">
      <c r="A357" s="133"/>
      <c r="B357" s="232"/>
      <c r="C357" s="232"/>
      <c r="D357" s="232"/>
      <c r="E357" s="232"/>
      <c r="F357" s="230"/>
      <c r="G357" s="230"/>
      <c r="H357" s="230"/>
      <c r="I357" s="3"/>
      <c r="J357" s="3"/>
      <c r="K357" s="3"/>
      <c r="L357" s="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</row>
    <row r="358" spans="1:25" ht="12.75" customHeight="1">
      <c r="A358" s="133"/>
      <c r="B358" s="232"/>
      <c r="C358" s="232"/>
      <c r="D358" s="232"/>
      <c r="E358" s="232"/>
      <c r="F358" s="230"/>
      <c r="G358" s="230"/>
      <c r="H358" s="230"/>
      <c r="I358" s="3"/>
      <c r="J358" s="3"/>
      <c r="K358" s="3"/>
      <c r="L358" s="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</row>
    <row r="359" spans="1:25" ht="12.75" customHeight="1">
      <c r="A359" s="133"/>
      <c r="B359" s="232"/>
      <c r="C359" s="232"/>
      <c r="D359" s="232"/>
      <c r="E359" s="232"/>
      <c r="F359" s="230"/>
      <c r="G359" s="230"/>
      <c r="H359" s="230"/>
      <c r="I359" s="3"/>
      <c r="J359" s="3"/>
      <c r="K359" s="3"/>
      <c r="L359" s="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</row>
    <row r="360" spans="1:25" ht="12.75" customHeight="1">
      <c r="A360" s="133"/>
      <c r="B360" s="232"/>
      <c r="C360" s="232"/>
      <c r="D360" s="232"/>
      <c r="E360" s="232"/>
      <c r="F360" s="230"/>
      <c r="G360" s="230"/>
      <c r="H360" s="230"/>
      <c r="I360" s="3"/>
      <c r="J360" s="3"/>
      <c r="K360" s="3"/>
      <c r="L360" s="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</row>
    <row r="361" spans="1:25" ht="12.75" customHeight="1">
      <c r="A361" s="133"/>
      <c r="B361" s="232"/>
      <c r="C361" s="232"/>
      <c r="D361" s="232"/>
      <c r="E361" s="232"/>
      <c r="F361" s="230"/>
      <c r="G361" s="230"/>
      <c r="H361" s="230"/>
      <c r="I361" s="3"/>
      <c r="J361" s="3"/>
      <c r="K361" s="3"/>
      <c r="L361" s="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</row>
    <row r="362" spans="1:25" ht="12.75" customHeight="1">
      <c r="A362" s="133"/>
      <c r="B362" s="232"/>
      <c r="C362" s="232"/>
      <c r="D362" s="232"/>
      <c r="E362" s="232"/>
      <c r="F362" s="230"/>
      <c r="G362" s="230"/>
      <c r="H362" s="230"/>
      <c r="I362" s="3"/>
      <c r="J362" s="3"/>
      <c r="K362" s="3"/>
      <c r="L362" s="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</row>
    <row r="363" spans="1:25" ht="12.75" customHeight="1">
      <c r="A363" s="133"/>
      <c r="B363" s="232"/>
      <c r="C363" s="232"/>
      <c r="D363" s="232"/>
      <c r="E363" s="232"/>
      <c r="F363" s="230"/>
      <c r="G363" s="230"/>
      <c r="H363" s="230"/>
      <c r="I363" s="3"/>
      <c r="J363" s="3"/>
      <c r="K363" s="3"/>
      <c r="L363" s="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</row>
    <row r="364" spans="1:25" ht="12.75" customHeight="1">
      <c r="A364" s="133"/>
      <c r="B364" s="232"/>
      <c r="C364" s="232"/>
      <c r="D364" s="232"/>
      <c r="E364" s="232"/>
      <c r="F364" s="230"/>
      <c r="G364" s="230"/>
      <c r="H364" s="230"/>
      <c r="I364" s="3"/>
      <c r="J364" s="3"/>
      <c r="K364" s="3"/>
      <c r="L364" s="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</row>
    <row r="365" spans="1:25" ht="12.75" customHeight="1">
      <c r="A365" s="133"/>
      <c r="B365" s="232"/>
      <c r="C365" s="232"/>
      <c r="D365" s="232"/>
      <c r="E365" s="232"/>
      <c r="F365" s="230"/>
      <c r="G365" s="230"/>
      <c r="H365" s="230"/>
      <c r="I365" s="3"/>
      <c r="J365" s="3"/>
      <c r="K365" s="3"/>
      <c r="L365" s="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</row>
    <row r="366" spans="1:25" ht="12.75" customHeight="1">
      <c r="A366" s="133"/>
      <c r="B366" s="232"/>
      <c r="C366" s="232"/>
      <c r="D366" s="232"/>
      <c r="E366" s="232"/>
      <c r="F366" s="230"/>
      <c r="G366" s="230"/>
      <c r="H366" s="230"/>
      <c r="I366" s="3"/>
      <c r="J366" s="3"/>
      <c r="K366" s="3"/>
      <c r="L366" s="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</row>
    <row r="367" spans="1:25" ht="12.75" customHeight="1">
      <c r="A367" s="133"/>
      <c r="B367" s="232"/>
      <c r="C367" s="232"/>
      <c r="D367" s="232"/>
      <c r="E367" s="232"/>
      <c r="F367" s="230"/>
      <c r="G367" s="230"/>
      <c r="H367" s="230"/>
      <c r="I367" s="3"/>
      <c r="J367" s="3"/>
      <c r="K367" s="3"/>
      <c r="L367" s="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</row>
    <row r="368" spans="1:25" ht="12.75" customHeight="1">
      <c r="A368" s="133"/>
      <c r="B368" s="232"/>
      <c r="C368" s="232"/>
      <c r="D368" s="232"/>
      <c r="E368" s="232"/>
      <c r="F368" s="230"/>
      <c r="G368" s="230"/>
      <c r="H368" s="230"/>
      <c r="I368" s="3"/>
      <c r="J368" s="3"/>
      <c r="K368" s="3"/>
      <c r="L368" s="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</row>
    <row r="369" spans="1:25" ht="12.75" customHeight="1">
      <c r="A369" s="133"/>
      <c r="B369" s="232"/>
      <c r="C369" s="232"/>
      <c r="D369" s="232"/>
      <c r="E369" s="232"/>
      <c r="F369" s="230"/>
      <c r="G369" s="230"/>
      <c r="H369" s="230"/>
      <c r="I369" s="3"/>
      <c r="J369" s="3"/>
      <c r="K369" s="3"/>
      <c r="L369" s="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</row>
    <row r="370" spans="1:25" ht="12.75" customHeight="1">
      <c r="A370" s="133"/>
      <c r="B370" s="232"/>
      <c r="C370" s="232"/>
      <c r="D370" s="232"/>
      <c r="E370" s="232"/>
      <c r="F370" s="230"/>
      <c r="G370" s="230"/>
      <c r="H370" s="230"/>
      <c r="I370" s="3"/>
      <c r="J370" s="3"/>
      <c r="K370" s="3"/>
      <c r="L370" s="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</row>
    <row r="371" spans="1:25" ht="12.75" customHeight="1">
      <c r="A371" s="133"/>
      <c r="B371" s="232"/>
      <c r="C371" s="232"/>
      <c r="D371" s="232"/>
      <c r="E371" s="232"/>
      <c r="F371" s="230"/>
      <c r="G371" s="230"/>
      <c r="H371" s="230"/>
      <c r="I371" s="3"/>
      <c r="J371" s="3"/>
      <c r="K371" s="3"/>
      <c r="L371" s="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</row>
    <row r="372" spans="1:25" ht="12.75" customHeight="1">
      <c r="A372" s="133"/>
      <c r="B372" s="232"/>
      <c r="C372" s="232"/>
      <c r="D372" s="232"/>
      <c r="E372" s="232"/>
      <c r="F372" s="230"/>
      <c r="G372" s="230"/>
      <c r="H372" s="230"/>
      <c r="I372" s="3"/>
      <c r="J372" s="3"/>
      <c r="K372" s="3"/>
      <c r="L372" s="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</row>
    <row r="373" spans="1:25" ht="12.75" customHeight="1">
      <c r="A373" s="133"/>
      <c r="B373" s="232"/>
      <c r="C373" s="232"/>
      <c r="D373" s="232"/>
      <c r="E373" s="232"/>
      <c r="F373" s="230"/>
      <c r="G373" s="230"/>
      <c r="H373" s="230"/>
      <c r="I373" s="3"/>
      <c r="J373" s="3"/>
      <c r="K373" s="3"/>
      <c r="L373" s="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</row>
    <row r="374" spans="1:25" ht="12.75" customHeight="1">
      <c r="A374" s="133"/>
      <c r="B374" s="232"/>
      <c r="C374" s="232"/>
      <c r="D374" s="232"/>
      <c r="E374" s="232"/>
      <c r="F374" s="230"/>
      <c r="G374" s="230"/>
      <c r="H374" s="230"/>
      <c r="I374" s="3"/>
      <c r="J374" s="3"/>
      <c r="K374" s="3"/>
      <c r="L374" s="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</row>
    <row r="375" spans="1:25" ht="12.75" customHeight="1">
      <c r="A375" s="133"/>
      <c r="B375" s="232"/>
      <c r="C375" s="232"/>
      <c r="D375" s="232"/>
      <c r="E375" s="232"/>
      <c r="F375" s="230"/>
      <c r="G375" s="230"/>
      <c r="H375" s="230"/>
      <c r="I375" s="3"/>
      <c r="J375" s="3"/>
      <c r="K375" s="3"/>
      <c r="L375" s="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</row>
    <row r="376" spans="1:25" ht="12.75" customHeight="1">
      <c r="A376" s="133"/>
      <c r="B376" s="232"/>
      <c r="C376" s="232"/>
      <c r="D376" s="232"/>
      <c r="E376" s="232"/>
      <c r="F376" s="230"/>
      <c r="G376" s="230"/>
      <c r="H376" s="230"/>
      <c r="I376" s="3"/>
      <c r="J376" s="3"/>
      <c r="K376" s="3"/>
      <c r="L376" s="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</row>
    <row r="377" spans="1:25" ht="12.75" customHeight="1">
      <c r="A377" s="133"/>
      <c r="B377" s="232"/>
      <c r="C377" s="232"/>
      <c r="D377" s="232"/>
      <c r="E377" s="232"/>
      <c r="F377" s="230"/>
      <c r="G377" s="230"/>
      <c r="H377" s="230"/>
      <c r="I377" s="3"/>
      <c r="J377" s="3"/>
      <c r="K377" s="3"/>
      <c r="L377" s="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</row>
    <row r="378" spans="1:25" ht="12.75" customHeight="1">
      <c r="A378" s="133"/>
      <c r="B378" s="232"/>
      <c r="C378" s="232"/>
      <c r="D378" s="232"/>
      <c r="E378" s="232"/>
      <c r="F378" s="230"/>
      <c r="G378" s="230"/>
      <c r="H378" s="230"/>
      <c r="I378" s="3"/>
      <c r="J378" s="3"/>
      <c r="K378" s="3"/>
      <c r="L378" s="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</row>
    <row r="379" spans="1:25" ht="12.75" customHeight="1">
      <c r="A379" s="133"/>
      <c r="B379" s="232"/>
      <c r="C379" s="232"/>
      <c r="D379" s="232"/>
      <c r="E379" s="232"/>
      <c r="F379" s="230"/>
      <c r="G379" s="230"/>
      <c r="H379" s="230"/>
      <c r="I379" s="3"/>
      <c r="J379" s="3"/>
      <c r="K379" s="3"/>
      <c r="L379" s="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</row>
    <row r="380" spans="1:25" ht="12.75" customHeight="1">
      <c r="A380" s="133"/>
      <c r="B380" s="232"/>
      <c r="C380" s="232"/>
      <c r="D380" s="232"/>
      <c r="E380" s="232"/>
      <c r="F380" s="230"/>
      <c r="G380" s="230"/>
      <c r="H380" s="230"/>
      <c r="I380" s="3"/>
      <c r="J380" s="3"/>
      <c r="K380" s="3"/>
      <c r="L380" s="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</row>
    <row r="381" spans="1:25" ht="12.75" customHeight="1">
      <c r="A381" s="133"/>
      <c r="B381" s="232"/>
      <c r="C381" s="232"/>
      <c r="D381" s="232"/>
      <c r="E381" s="232"/>
      <c r="F381" s="230"/>
      <c r="G381" s="230"/>
      <c r="H381" s="230"/>
      <c r="I381" s="3"/>
      <c r="J381" s="3"/>
      <c r="K381" s="3"/>
      <c r="L381" s="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</row>
    <row r="382" spans="1:25" ht="12.75" customHeight="1">
      <c r="A382" s="133"/>
      <c r="B382" s="232"/>
      <c r="C382" s="232"/>
      <c r="D382" s="232"/>
      <c r="E382" s="232"/>
      <c r="F382" s="230"/>
      <c r="G382" s="230"/>
      <c r="H382" s="230"/>
      <c r="I382" s="3"/>
      <c r="J382" s="3"/>
      <c r="K382" s="3"/>
      <c r="L382" s="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</row>
    <row r="383" spans="1:25" ht="12.75" customHeight="1">
      <c r="A383" s="133"/>
      <c r="B383" s="232"/>
      <c r="C383" s="232"/>
      <c r="D383" s="232"/>
      <c r="E383" s="232"/>
      <c r="F383" s="230"/>
      <c r="G383" s="230"/>
      <c r="H383" s="230"/>
      <c r="I383" s="3"/>
      <c r="J383" s="3"/>
      <c r="K383" s="3"/>
      <c r="L383" s="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</row>
    <row r="384" spans="1:25" ht="12.75" customHeight="1">
      <c r="A384" s="133"/>
      <c r="B384" s="232"/>
      <c r="C384" s="232"/>
      <c r="D384" s="232"/>
      <c r="E384" s="232"/>
      <c r="F384" s="230"/>
      <c r="G384" s="230"/>
      <c r="H384" s="230"/>
      <c r="I384" s="3"/>
      <c r="J384" s="3"/>
      <c r="K384" s="3"/>
      <c r="L384" s="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</row>
    <row r="385" spans="1:25" ht="12.75" customHeight="1">
      <c r="A385" s="133"/>
      <c r="B385" s="232"/>
      <c r="C385" s="232"/>
      <c r="D385" s="232"/>
      <c r="E385" s="232"/>
      <c r="F385" s="230"/>
      <c r="G385" s="230"/>
      <c r="H385" s="230"/>
      <c r="I385" s="3"/>
      <c r="J385" s="3"/>
      <c r="K385" s="3"/>
      <c r="L385" s="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</row>
    <row r="386" spans="1:25" ht="12.75" customHeight="1">
      <c r="A386" s="133"/>
      <c r="B386" s="232"/>
      <c r="C386" s="232"/>
      <c r="D386" s="232"/>
      <c r="E386" s="232"/>
      <c r="F386" s="230"/>
      <c r="G386" s="230"/>
      <c r="H386" s="230"/>
      <c r="I386" s="3"/>
      <c r="J386" s="3"/>
      <c r="K386" s="3"/>
      <c r="L386" s="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</row>
    <row r="387" spans="1:25" ht="12.75" customHeight="1">
      <c r="A387" s="133"/>
      <c r="B387" s="232"/>
      <c r="C387" s="232"/>
      <c r="D387" s="232"/>
      <c r="E387" s="232"/>
      <c r="F387" s="230"/>
      <c r="G387" s="230"/>
      <c r="H387" s="230"/>
      <c r="I387" s="3"/>
      <c r="J387" s="3"/>
      <c r="K387" s="3"/>
      <c r="L387" s="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</row>
    <row r="388" spans="1:25" ht="12.75" customHeight="1">
      <c r="A388" s="133"/>
      <c r="B388" s="232"/>
      <c r="C388" s="232"/>
      <c r="D388" s="232"/>
      <c r="E388" s="232"/>
      <c r="F388" s="230"/>
      <c r="G388" s="230"/>
      <c r="H388" s="230"/>
      <c r="I388" s="3"/>
      <c r="J388" s="3"/>
      <c r="K388" s="3"/>
      <c r="L388" s="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</row>
    <row r="389" spans="1:25" ht="12.75" customHeight="1">
      <c r="A389" s="133"/>
      <c r="B389" s="232"/>
      <c r="C389" s="232"/>
      <c r="D389" s="232"/>
      <c r="E389" s="232"/>
      <c r="F389" s="230"/>
      <c r="G389" s="230"/>
      <c r="H389" s="230"/>
      <c r="I389" s="3"/>
      <c r="J389" s="3"/>
      <c r="K389" s="3"/>
      <c r="L389" s="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</row>
    <row r="390" spans="1:25" ht="12.75" customHeight="1">
      <c r="A390" s="133"/>
      <c r="B390" s="232"/>
      <c r="C390" s="232"/>
      <c r="D390" s="232"/>
      <c r="E390" s="232"/>
      <c r="F390" s="230"/>
      <c r="G390" s="230"/>
      <c r="H390" s="230"/>
      <c r="I390" s="3"/>
      <c r="J390" s="3"/>
      <c r="K390" s="3"/>
      <c r="L390" s="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</row>
    <row r="391" spans="1:25" ht="12.75" customHeight="1">
      <c r="A391" s="133"/>
      <c r="B391" s="232"/>
      <c r="C391" s="232"/>
      <c r="D391" s="232"/>
      <c r="E391" s="232"/>
      <c r="F391" s="230"/>
      <c r="G391" s="230"/>
      <c r="H391" s="230"/>
      <c r="I391" s="3"/>
      <c r="J391" s="3"/>
      <c r="K391" s="3"/>
      <c r="L391" s="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</row>
    <row r="392" spans="1:25" ht="12.75" customHeight="1">
      <c r="A392" s="133"/>
      <c r="B392" s="232"/>
      <c r="C392" s="232"/>
      <c r="D392" s="232"/>
      <c r="E392" s="232"/>
      <c r="F392" s="230"/>
      <c r="G392" s="230"/>
      <c r="H392" s="230"/>
      <c r="I392" s="3"/>
      <c r="J392" s="3"/>
      <c r="K392" s="3"/>
      <c r="L392" s="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</row>
    <row r="393" spans="1:25" ht="12.75" customHeight="1">
      <c r="A393" s="133"/>
      <c r="B393" s="232"/>
      <c r="C393" s="232"/>
      <c r="D393" s="232"/>
      <c r="E393" s="232"/>
      <c r="F393" s="230"/>
      <c r="G393" s="230"/>
      <c r="H393" s="230"/>
      <c r="I393" s="3"/>
      <c r="J393" s="3"/>
      <c r="K393" s="3"/>
      <c r="L393" s="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</row>
    <row r="394" spans="1:25" ht="12.75" customHeight="1">
      <c r="A394" s="133"/>
      <c r="B394" s="232"/>
      <c r="C394" s="232"/>
      <c r="D394" s="232"/>
      <c r="E394" s="232"/>
      <c r="F394" s="230"/>
      <c r="G394" s="230"/>
      <c r="H394" s="230"/>
      <c r="I394" s="3"/>
      <c r="J394" s="3"/>
      <c r="K394" s="3"/>
      <c r="L394" s="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</row>
    <row r="395" spans="1:25" ht="12.75" customHeight="1">
      <c r="A395" s="133"/>
      <c r="B395" s="232"/>
      <c r="C395" s="232"/>
      <c r="D395" s="232"/>
      <c r="E395" s="232"/>
      <c r="F395" s="230"/>
      <c r="G395" s="230"/>
      <c r="H395" s="230"/>
      <c r="I395" s="3"/>
      <c r="J395" s="3"/>
      <c r="K395" s="3"/>
      <c r="L395" s="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</row>
    <row r="396" spans="1:25" ht="12.75" customHeight="1">
      <c r="A396" s="133"/>
      <c r="B396" s="232"/>
      <c r="C396" s="232"/>
      <c r="D396" s="232"/>
      <c r="E396" s="232"/>
      <c r="F396" s="230"/>
      <c r="G396" s="230"/>
      <c r="H396" s="230"/>
      <c r="I396" s="3"/>
      <c r="J396" s="3"/>
      <c r="K396" s="3"/>
      <c r="L396" s="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</row>
    <row r="397" spans="1:25" ht="12.75" customHeight="1">
      <c r="A397" s="133"/>
      <c r="B397" s="232"/>
      <c r="C397" s="232"/>
      <c r="D397" s="232"/>
      <c r="E397" s="232"/>
      <c r="F397" s="230"/>
      <c r="G397" s="230"/>
      <c r="H397" s="230"/>
      <c r="I397" s="3"/>
      <c r="J397" s="3"/>
      <c r="K397" s="3"/>
      <c r="L397" s="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</row>
    <row r="398" spans="1:25" ht="12.75" customHeight="1">
      <c r="A398" s="133"/>
      <c r="B398" s="232"/>
      <c r="C398" s="232"/>
      <c r="D398" s="232"/>
      <c r="E398" s="232"/>
      <c r="F398" s="230"/>
      <c r="G398" s="230"/>
      <c r="H398" s="230"/>
      <c r="I398" s="3"/>
      <c r="J398" s="3"/>
      <c r="K398" s="3"/>
      <c r="L398" s="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</row>
    <row r="399" spans="1:25" ht="12.75" customHeight="1">
      <c r="A399" s="133"/>
      <c r="B399" s="232"/>
      <c r="C399" s="232"/>
      <c r="D399" s="232"/>
      <c r="E399" s="232"/>
      <c r="F399" s="230"/>
      <c r="G399" s="230"/>
      <c r="H399" s="230"/>
      <c r="I399" s="3"/>
      <c r="J399" s="3"/>
      <c r="K399" s="3"/>
      <c r="L399" s="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</row>
    <row r="400" spans="1:25" ht="12.75" customHeight="1">
      <c r="A400" s="133"/>
      <c r="B400" s="232"/>
      <c r="C400" s="232"/>
      <c r="D400" s="232"/>
      <c r="E400" s="232"/>
      <c r="F400" s="230"/>
      <c r="G400" s="230"/>
      <c r="H400" s="230"/>
      <c r="I400" s="3"/>
      <c r="J400" s="3"/>
      <c r="K400" s="3"/>
      <c r="L400" s="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</row>
    <row r="401" spans="1:25" ht="12.75" customHeight="1">
      <c r="A401" s="133"/>
      <c r="B401" s="232"/>
      <c r="C401" s="232"/>
      <c r="D401" s="232"/>
      <c r="E401" s="232"/>
      <c r="F401" s="230"/>
      <c r="G401" s="230"/>
      <c r="H401" s="230"/>
      <c r="I401" s="3"/>
      <c r="J401" s="3"/>
      <c r="K401" s="3"/>
      <c r="L401" s="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</row>
    <row r="402" spans="1:25" ht="12.75" customHeight="1">
      <c r="A402" s="133"/>
      <c r="B402" s="232"/>
      <c r="C402" s="232"/>
      <c r="D402" s="232"/>
      <c r="E402" s="232"/>
      <c r="F402" s="230"/>
      <c r="G402" s="230"/>
      <c r="H402" s="230"/>
      <c r="I402" s="3"/>
      <c r="J402" s="3"/>
      <c r="K402" s="3"/>
      <c r="L402" s="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</row>
    <row r="403" spans="1:25" ht="12.75" customHeight="1">
      <c r="A403" s="133"/>
      <c r="B403" s="232"/>
      <c r="C403" s="232"/>
      <c r="D403" s="232"/>
      <c r="E403" s="232"/>
      <c r="F403" s="230"/>
      <c r="G403" s="230"/>
      <c r="H403" s="230"/>
      <c r="I403" s="3"/>
      <c r="J403" s="3"/>
      <c r="K403" s="3"/>
      <c r="L403" s="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</row>
    <row r="404" spans="1:25" ht="12.75" customHeight="1">
      <c r="A404" s="133"/>
      <c r="B404" s="232"/>
      <c r="C404" s="232"/>
      <c r="D404" s="232"/>
      <c r="E404" s="232"/>
      <c r="F404" s="230"/>
      <c r="G404" s="230"/>
      <c r="H404" s="230"/>
      <c r="I404" s="3"/>
      <c r="J404" s="3"/>
      <c r="K404" s="3"/>
      <c r="L404" s="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</row>
    <row r="405" spans="1:25" ht="12.75" customHeight="1">
      <c r="A405" s="133"/>
      <c r="B405" s="232"/>
      <c r="C405" s="232"/>
      <c r="D405" s="232"/>
      <c r="E405" s="232"/>
      <c r="F405" s="230"/>
      <c r="G405" s="230"/>
      <c r="H405" s="230"/>
      <c r="I405" s="3"/>
      <c r="J405" s="3"/>
      <c r="K405" s="3"/>
      <c r="L405" s="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</row>
    <row r="406" spans="1:25" ht="12.75" customHeight="1">
      <c r="A406" s="133"/>
      <c r="B406" s="232"/>
      <c r="C406" s="232"/>
      <c r="D406" s="232"/>
      <c r="E406" s="232"/>
      <c r="F406" s="230"/>
      <c r="G406" s="230"/>
      <c r="H406" s="230"/>
      <c r="I406" s="3"/>
      <c r="J406" s="3"/>
      <c r="K406" s="3"/>
      <c r="L406" s="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</row>
    <row r="407" spans="1:25" ht="12.75" customHeight="1">
      <c r="A407" s="133"/>
      <c r="B407" s="232"/>
      <c r="C407" s="232"/>
      <c r="D407" s="232"/>
      <c r="E407" s="232"/>
      <c r="F407" s="230"/>
      <c r="G407" s="230"/>
      <c r="H407" s="230"/>
      <c r="I407" s="3"/>
      <c r="J407" s="3"/>
      <c r="K407" s="3"/>
      <c r="L407" s="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</row>
    <row r="408" spans="1:25" ht="12.75" customHeight="1">
      <c r="A408" s="133"/>
      <c r="B408" s="232"/>
      <c r="C408" s="232"/>
      <c r="D408" s="232"/>
      <c r="E408" s="232"/>
      <c r="F408" s="230"/>
      <c r="G408" s="230"/>
      <c r="H408" s="230"/>
      <c r="I408" s="3"/>
      <c r="J408" s="3"/>
      <c r="K408" s="3"/>
      <c r="L408" s="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</row>
    <row r="409" spans="1:25" ht="12.75" customHeight="1">
      <c r="A409" s="133"/>
      <c r="B409" s="232"/>
      <c r="C409" s="232"/>
      <c r="D409" s="232"/>
      <c r="E409" s="232"/>
      <c r="F409" s="230"/>
      <c r="G409" s="230"/>
      <c r="H409" s="230"/>
      <c r="I409" s="3"/>
      <c r="J409" s="3"/>
      <c r="K409" s="3"/>
      <c r="L409" s="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</row>
    <row r="410" spans="1:25" ht="12.75" customHeight="1">
      <c r="A410" s="133"/>
      <c r="B410" s="232"/>
      <c r="C410" s="232"/>
      <c r="D410" s="232"/>
      <c r="E410" s="232"/>
      <c r="F410" s="230"/>
      <c r="G410" s="230"/>
      <c r="H410" s="230"/>
      <c r="I410" s="3"/>
      <c r="J410" s="3"/>
      <c r="K410" s="3"/>
      <c r="L410" s="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</row>
    <row r="411" spans="1:25" ht="12.75" customHeight="1">
      <c r="A411" s="133"/>
      <c r="B411" s="232"/>
      <c r="C411" s="232"/>
      <c r="D411" s="232"/>
      <c r="E411" s="232"/>
      <c r="F411" s="230"/>
      <c r="G411" s="230"/>
      <c r="H411" s="230"/>
      <c r="I411" s="3"/>
      <c r="J411" s="3"/>
      <c r="K411" s="3"/>
      <c r="L411" s="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</row>
    <row r="412" spans="1:25" ht="12.75" customHeight="1">
      <c r="A412" s="133"/>
      <c r="B412" s="232"/>
      <c r="C412" s="232"/>
      <c r="D412" s="232"/>
      <c r="E412" s="232"/>
      <c r="F412" s="230"/>
      <c r="G412" s="230"/>
      <c r="H412" s="230"/>
      <c r="I412" s="3"/>
      <c r="J412" s="3"/>
      <c r="K412" s="3"/>
      <c r="L412" s="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</row>
    <row r="413" spans="1:25" ht="12.75" customHeight="1">
      <c r="A413" s="133"/>
      <c r="B413" s="232"/>
      <c r="C413" s="232"/>
      <c r="D413" s="232"/>
      <c r="E413" s="232"/>
      <c r="F413" s="230"/>
      <c r="G413" s="230"/>
      <c r="H413" s="230"/>
      <c r="I413" s="3"/>
      <c r="J413" s="3"/>
      <c r="K413" s="3"/>
      <c r="L413" s="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</row>
    <row r="414" spans="1:25" ht="12.75" customHeight="1">
      <c r="A414" s="133"/>
      <c r="B414" s="232"/>
      <c r="C414" s="232"/>
      <c r="D414" s="232"/>
      <c r="E414" s="232"/>
      <c r="F414" s="230"/>
      <c r="G414" s="230"/>
      <c r="H414" s="230"/>
      <c r="I414" s="3"/>
      <c r="J414" s="3"/>
      <c r="K414" s="3"/>
      <c r="L414" s="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</row>
    <row r="415" spans="1:25" ht="12.75" customHeight="1">
      <c r="A415" s="133"/>
      <c r="B415" s="232"/>
      <c r="C415" s="232"/>
      <c r="D415" s="232"/>
      <c r="E415" s="232"/>
      <c r="F415" s="230"/>
      <c r="G415" s="230"/>
      <c r="H415" s="230"/>
      <c r="I415" s="3"/>
      <c r="J415" s="3"/>
      <c r="K415" s="3"/>
      <c r="L415" s="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</row>
    <row r="416" spans="1:25" ht="12.75" customHeight="1">
      <c r="A416" s="133"/>
      <c r="B416" s="232"/>
      <c r="C416" s="232"/>
      <c r="D416" s="232"/>
      <c r="E416" s="232"/>
      <c r="F416" s="230"/>
      <c r="G416" s="230"/>
      <c r="H416" s="230"/>
      <c r="I416" s="3"/>
      <c r="J416" s="3"/>
      <c r="K416" s="3"/>
      <c r="L416" s="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</row>
    <row r="417" spans="1:25" ht="12.75" customHeight="1">
      <c r="A417" s="133"/>
      <c r="B417" s="232"/>
      <c r="C417" s="232"/>
      <c r="D417" s="232"/>
      <c r="E417" s="232"/>
      <c r="F417" s="230"/>
      <c r="G417" s="230"/>
      <c r="H417" s="230"/>
      <c r="I417" s="3"/>
      <c r="J417" s="3"/>
      <c r="K417" s="3"/>
      <c r="L417" s="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</row>
    <row r="418" spans="1:25" ht="12.75" customHeight="1">
      <c r="A418" s="133"/>
      <c r="B418" s="232"/>
      <c r="C418" s="232"/>
      <c r="D418" s="232"/>
      <c r="E418" s="232"/>
      <c r="F418" s="230"/>
      <c r="G418" s="230"/>
      <c r="H418" s="230"/>
      <c r="I418" s="3"/>
      <c r="J418" s="3"/>
      <c r="K418" s="3"/>
      <c r="L418" s="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</row>
    <row r="419" spans="1:25" ht="12.75" customHeight="1">
      <c r="A419" s="133"/>
      <c r="B419" s="232"/>
      <c r="C419" s="232"/>
      <c r="D419" s="232"/>
      <c r="E419" s="232"/>
      <c r="F419" s="230"/>
      <c r="G419" s="230"/>
      <c r="H419" s="230"/>
      <c r="I419" s="3"/>
      <c r="J419" s="3"/>
      <c r="K419" s="3"/>
      <c r="L419" s="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</row>
    <row r="420" spans="1:25" ht="12.75" customHeight="1">
      <c r="A420" s="133"/>
      <c r="B420" s="232"/>
      <c r="C420" s="232"/>
      <c r="D420" s="232"/>
      <c r="E420" s="232"/>
      <c r="F420" s="230"/>
      <c r="G420" s="230"/>
      <c r="H420" s="230"/>
      <c r="I420" s="3"/>
      <c r="J420" s="3"/>
      <c r="K420" s="3"/>
      <c r="L420" s="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</row>
    <row r="421" spans="1:25" ht="12.75" customHeight="1">
      <c r="A421" s="133"/>
      <c r="B421" s="232"/>
      <c r="C421" s="232"/>
      <c r="D421" s="232"/>
      <c r="E421" s="232"/>
      <c r="F421" s="230"/>
      <c r="G421" s="230"/>
      <c r="H421" s="230"/>
      <c r="I421" s="3"/>
      <c r="J421" s="3"/>
      <c r="K421" s="3"/>
      <c r="L421" s="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</row>
    <row r="422" spans="1:25" ht="12.75" customHeight="1">
      <c r="A422" s="133"/>
      <c r="B422" s="232"/>
      <c r="C422" s="232"/>
      <c r="D422" s="232"/>
      <c r="E422" s="232"/>
      <c r="F422" s="230"/>
      <c r="G422" s="230"/>
      <c r="H422" s="230"/>
      <c r="I422" s="3"/>
      <c r="J422" s="3"/>
      <c r="K422" s="3"/>
      <c r="L422" s="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</row>
    <row r="423" spans="1:25" ht="12.75" customHeight="1">
      <c r="A423" s="133"/>
      <c r="B423" s="232"/>
      <c r="C423" s="232"/>
      <c r="D423" s="232"/>
      <c r="E423" s="232"/>
      <c r="F423" s="230"/>
      <c r="G423" s="230"/>
      <c r="H423" s="230"/>
      <c r="I423" s="3"/>
      <c r="J423" s="3"/>
      <c r="K423" s="3"/>
      <c r="L423" s="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</row>
    <row r="424" spans="1:25" ht="12.75" customHeight="1">
      <c r="A424" s="133"/>
      <c r="B424" s="232"/>
      <c r="C424" s="232"/>
      <c r="D424" s="232"/>
      <c r="E424" s="232"/>
      <c r="F424" s="230"/>
      <c r="G424" s="230"/>
      <c r="H424" s="230"/>
      <c r="I424" s="3"/>
      <c r="J424" s="3"/>
      <c r="K424" s="3"/>
      <c r="L424" s="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</row>
    <row r="425" spans="1:25" ht="12.75" customHeight="1">
      <c r="A425" s="133"/>
      <c r="B425" s="232"/>
      <c r="C425" s="232"/>
      <c r="D425" s="232"/>
      <c r="E425" s="232"/>
      <c r="F425" s="230"/>
      <c r="G425" s="230"/>
      <c r="H425" s="230"/>
      <c r="I425" s="3"/>
      <c r="J425" s="3"/>
      <c r="K425" s="3"/>
      <c r="L425" s="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</row>
    <row r="426" spans="1:25" ht="12.75" customHeight="1">
      <c r="A426" s="133"/>
      <c r="B426" s="232"/>
      <c r="C426" s="232"/>
      <c r="D426" s="232"/>
      <c r="E426" s="232"/>
      <c r="F426" s="230"/>
      <c r="G426" s="230"/>
      <c r="H426" s="230"/>
      <c r="I426" s="3"/>
      <c r="J426" s="3"/>
      <c r="K426" s="3"/>
      <c r="L426" s="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</row>
    <row r="427" spans="1:25" ht="12.75" customHeight="1">
      <c r="A427" s="133"/>
      <c r="B427" s="232"/>
      <c r="C427" s="232"/>
      <c r="D427" s="232"/>
      <c r="E427" s="232"/>
      <c r="F427" s="230"/>
      <c r="G427" s="230"/>
      <c r="H427" s="230"/>
      <c r="I427" s="3"/>
      <c r="J427" s="3"/>
      <c r="K427" s="3"/>
      <c r="L427" s="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</row>
    <row r="428" spans="1:25" ht="12.75" customHeight="1">
      <c r="A428" s="133"/>
      <c r="B428" s="232"/>
      <c r="C428" s="232"/>
      <c r="D428" s="232"/>
      <c r="E428" s="232"/>
      <c r="F428" s="230"/>
      <c r="G428" s="230"/>
      <c r="H428" s="230"/>
      <c r="I428" s="3"/>
      <c r="J428" s="3"/>
      <c r="K428" s="3"/>
      <c r="L428" s="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</row>
    <row r="429" spans="1:25" ht="12.75" customHeight="1">
      <c r="A429" s="133"/>
      <c r="B429" s="232"/>
      <c r="C429" s="232"/>
      <c r="D429" s="232"/>
      <c r="E429" s="232"/>
      <c r="F429" s="230"/>
      <c r="G429" s="230"/>
      <c r="H429" s="230"/>
      <c r="I429" s="3"/>
      <c r="J429" s="3"/>
      <c r="K429" s="3"/>
      <c r="L429" s="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</row>
    <row r="430" spans="1:25" ht="12.75" customHeight="1">
      <c r="A430" s="133"/>
      <c r="B430" s="232"/>
      <c r="C430" s="232"/>
      <c r="D430" s="232"/>
      <c r="E430" s="232"/>
      <c r="F430" s="230"/>
      <c r="G430" s="230"/>
      <c r="H430" s="230"/>
      <c r="I430" s="3"/>
      <c r="J430" s="3"/>
      <c r="K430" s="3"/>
      <c r="L430" s="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</row>
    <row r="431" spans="1:25" ht="12.75" customHeight="1">
      <c r="A431" s="133"/>
      <c r="B431" s="232"/>
      <c r="C431" s="232"/>
      <c r="D431" s="232"/>
      <c r="E431" s="232"/>
      <c r="F431" s="230"/>
      <c r="G431" s="230"/>
      <c r="H431" s="230"/>
      <c r="I431" s="3"/>
      <c r="J431" s="3"/>
      <c r="K431" s="3"/>
      <c r="L431" s="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</row>
    <row r="432" spans="1:25" ht="12.75" customHeight="1">
      <c r="A432" s="133"/>
      <c r="B432" s="232"/>
      <c r="C432" s="232"/>
      <c r="D432" s="232"/>
      <c r="E432" s="232"/>
      <c r="F432" s="230"/>
      <c r="G432" s="230"/>
      <c r="H432" s="230"/>
      <c r="I432" s="3"/>
      <c r="J432" s="3"/>
      <c r="K432" s="3"/>
      <c r="L432" s="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</row>
    <row r="433" spans="1:25" ht="12.75" customHeight="1">
      <c r="A433" s="133"/>
      <c r="B433" s="232"/>
      <c r="C433" s="232"/>
      <c r="D433" s="232"/>
      <c r="E433" s="232"/>
      <c r="F433" s="230"/>
      <c r="G433" s="230"/>
      <c r="H433" s="230"/>
      <c r="I433" s="3"/>
      <c r="J433" s="3"/>
      <c r="K433" s="3"/>
      <c r="L433" s="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</row>
    <row r="434" spans="1:25" ht="12.75" customHeight="1">
      <c r="A434" s="133"/>
      <c r="B434" s="232"/>
      <c r="C434" s="232"/>
      <c r="D434" s="232"/>
      <c r="E434" s="232"/>
      <c r="F434" s="230"/>
      <c r="G434" s="230"/>
      <c r="H434" s="230"/>
      <c r="I434" s="3"/>
      <c r="J434" s="3"/>
      <c r="K434" s="3"/>
      <c r="L434" s="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</row>
    <row r="435" spans="1:25" ht="12.75" customHeight="1">
      <c r="A435" s="133"/>
      <c r="B435" s="232"/>
      <c r="C435" s="232"/>
      <c r="D435" s="232"/>
      <c r="E435" s="232"/>
      <c r="F435" s="230"/>
      <c r="G435" s="230"/>
      <c r="H435" s="230"/>
      <c r="I435" s="3"/>
      <c r="J435" s="3"/>
      <c r="K435" s="3"/>
      <c r="L435" s="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</row>
    <row r="436" spans="1:25" ht="12.75" customHeight="1">
      <c r="A436" s="133"/>
      <c r="B436" s="232"/>
      <c r="C436" s="232"/>
      <c r="D436" s="232"/>
      <c r="E436" s="232"/>
      <c r="F436" s="230"/>
      <c r="G436" s="230"/>
      <c r="H436" s="230"/>
      <c r="I436" s="3"/>
      <c r="J436" s="3"/>
      <c r="K436" s="3"/>
      <c r="L436" s="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</row>
    <row r="437" spans="1:25" ht="12.75" customHeight="1">
      <c r="A437" s="133"/>
      <c r="B437" s="232"/>
      <c r="C437" s="232"/>
      <c r="D437" s="232"/>
      <c r="E437" s="232"/>
      <c r="F437" s="230"/>
      <c r="G437" s="230"/>
      <c r="H437" s="230"/>
      <c r="I437" s="3"/>
      <c r="J437" s="3"/>
      <c r="K437" s="3"/>
      <c r="L437" s="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</row>
    <row r="438" spans="1:25" ht="12.75" customHeight="1">
      <c r="A438" s="133"/>
      <c r="B438" s="232"/>
      <c r="C438" s="232"/>
      <c r="D438" s="232"/>
      <c r="E438" s="232"/>
      <c r="F438" s="230"/>
      <c r="G438" s="230"/>
      <c r="H438" s="230"/>
      <c r="I438" s="3"/>
      <c r="J438" s="3"/>
      <c r="K438" s="3"/>
      <c r="L438" s="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</row>
    <row r="439" spans="1:25" ht="12.75" customHeight="1">
      <c r="A439" s="133"/>
      <c r="B439" s="232"/>
      <c r="C439" s="232"/>
      <c r="D439" s="232"/>
      <c r="E439" s="232"/>
      <c r="F439" s="230"/>
      <c r="G439" s="230"/>
      <c r="H439" s="230"/>
      <c r="I439" s="3"/>
      <c r="J439" s="3"/>
      <c r="K439" s="3"/>
      <c r="L439" s="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</row>
    <row r="440" spans="1:25" ht="12.75" customHeight="1">
      <c r="A440" s="133"/>
      <c r="B440" s="232"/>
      <c r="C440" s="232"/>
      <c r="D440" s="232"/>
      <c r="E440" s="232"/>
      <c r="F440" s="230"/>
      <c r="G440" s="230"/>
      <c r="H440" s="230"/>
      <c r="I440" s="3"/>
      <c r="J440" s="3"/>
      <c r="K440" s="3"/>
      <c r="L440" s="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</row>
    <row r="441" spans="1:25" ht="12.75" customHeight="1">
      <c r="A441" s="133"/>
      <c r="B441" s="232"/>
      <c r="C441" s="232"/>
      <c r="D441" s="232"/>
      <c r="E441" s="232"/>
      <c r="F441" s="230"/>
      <c r="G441" s="230"/>
      <c r="H441" s="230"/>
      <c r="I441" s="3"/>
      <c r="J441" s="3"/>
      <c r="K441" s="3"/>
      <c r="L441" s="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</row>
    <row r="442" spans="1:25" ht="12.75" customHeight="1">
      <c r="A442" s="133"/>
      <c r="B442" s="232"/>
      <c r="C442" s="232"/>
      <c r="D442" s="232"/>
      <c r="E442" s="232"/>
      <c r="F442" s="230"/>
      <c r="G442" s="230"/>
      <c r="H442" s="230"/>
      <c r="I442" s="3"/>
      <c r="J442" s="3"/>
      <c r="K442" s="3"/>
      <c r="L442" s="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</row>
    <row r="443" spans="1:25" ht="12.75" customHeight="1">
      <c r="A443" s="133"/>
      <c r="B443" s="232"/>
      <c r="C443" s="232"/>
      <c r="D443" s="232"/>
      <c r="E443" s="232"/>
      <c r="F443" s="230"/>
      <c r="G443" s="230"/>
      <c r="H443" s="230"/>
      <c r="I443" s="3"/>
      <c r="J443" s="3"/>
      <c r="K443" s="3"/>
      <c r="L443" s="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</row>
    <row r="444" spans="1:25" ht="12.75" customHeight="1">
      <c r="A444" s="133"/>
      <c r="B444" s="232"/>
      <c r="C444" s="232"/>
      <c r="D444" s="232"/>
      <c r="E444" s="232"/>
      <c r="F444" s="230"/>
      <c r="G444" s="230"/>
      <c r="H444" s="230"/>
      <c r="I444" s="3"/>
      <c r="J444" s="3"/>
      <c r="K444" s="3"/>
      <c r="L444" s="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</row>
    <row r="445" spans="1:25" ht="12.75" customHeight="1">
      <c r="A445" s="133"/>
      <c r="B445" s="232"/>
      <c r="C445" s="232"/>
      <c r="D445" s="232"/>
      <c r="E445" s="232"/>
      <c r="F445" s="230"/>
      <c r="G445" s="230"/>
      <c r="H445" s="230"/>
      <c r="I445" s="3"/>
      <c r="J445" s="3"/>
      <c r="K445" s="3"/>
      <c r="L445" s="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</row>
    <row r="446" spans="1:25" ht="12.75" customHeight="1">
      <c r="A446" s="133"/>
      <c r="B446" s="232"/>
      <c r="C446" s="232"/>
      <c r="D446" s="232"/>
      <c r="E446" s="232"/>
      <c r="F446" s="230"/>
      <c r="G446" s="230"/>
      <c r="H446" s="230"/>
      <c r="I446" s="3"/>
      <c r="J446" s="3"/>
      <c r="K446" s="3"/>
      <c r="L446" s="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</row>
    <row r="447" spans="1:25" ht="12.75" customHeight="1">
      <c r="A447" s="133"/>
      <c r="B447" s="232"/>
      <c r="C447" s="232"/>
      <c r="D447" s="232"/>
      <c r="E447" s="232"/>
      <c r="F447" s="230"/>
      <c r="G447" s="230"/>
      <c r="H447" s="230"/>
      <c r="I447" s="3"/>
      <c r="J447" s="3"/>
      <c r="K447" s="3"/>
      <c r="L447" s="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</row>
    <row r="448" spans="1:25" ht="12.75" customHeight="1">
      <c r="A448" s="133"/>
      <c r="B448" s="232"/>
      <c r="C448" s="232"/>
      <c r="D448" s="232"/>
      <c r="E448" s="232"/>
      <c r="F448" s="230"/>
      <c r="G448" s="230"/>
      <c r="H448" s="230"/>
      <c r="I448" s="3"/>
      <c r="J448" s="3"/>
      <c r="K448" s="3"/>
      <c r="L448" s="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</row>
    <row r="449" spans="1:25" ht="12.75" customHeight="1">
      <c r="A449" s="133"/>
      <c r="B449" s="232"/>
      <c r="C449" s="232"/>
      <c r="D449" s="232"/>
      <c r="E449" s="232"/>
      <c r="F449" s="230"/>
      <c r="G449" s="230"/>
      <c r="H449" s="230"/>
      <c r="I449" s="3"/>
      <c r="J449" s="3"/>
      <c r="K449" s="3"/>
      <c r="L449" s="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</row>
    <row r="450" spans="1:25" ht="12.75" customHeight="1">
      <c r="A450" s="133"/>
      <c r="B450" s="232"/>
      <c r="C450" s="232"/>
      <c r="D450" s="232"/>
      <c r="E450" s="232"/>
      <c r="F450" s="230"/>
      <c r="G450" s="230"/>
      <c r="H450" s="230"/>
      <c r="I450" s="3"/>
      <c r="J450" s="3"/>
      <c r="K450" s="3"/>
      <c r="L450" s="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</row>
    <row r="451" spans="1:25" ht="12.75" customHeight="1">
      <c r="A451" s="133"/>
      <c r="B451" s="232"/>
      <c r="C451" s="232"/>
      <c r="D451" s="232"/>
      <c r="E451" s="232"/>
      <c r="F451" s="230"/>
      <c r="G451" s="230"/>
      <c r="H451" s="230"/>
      <c r="I451" s="3"/>
      <c r="J451" s="3"/>
      <c r="K451" s="3"/>
      <c r="L451" s="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</row>
    <row r="452" spans="1:25" ht="12.75" customHeight="1">
      <c r="A452" s="133"/>
      <c r="B452" s="232"/>
      <c r="C452" s="232"/>
      <c r="D452" s="232"/>
      <c r="E452" s="232"/>
      <c r="F452" s="230"/>
      <c r="G452" s="230"/>
      <c r="H452" s="230"/>
      <c r="I452" s="3"/>
      <c r="J452" s="3"/>
      <c r="K452" s="3"/>
      <c r="L452" s="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</row>
    <row r="453" spans="1:25" ht="12.75" customHeight="1">
      <c r="A453" s="133"/>
      <c r="B453" s="232"/>
      <c r="C453" s="232"/>
      <c r="D453" s="232"/>
      <c r="E453" s="232"/>
      <c r="F453" s="230"/>
      <c r="G453" s="230"/>
      <c r="H453" s="230"/>
      <c r="I453" s="3"/>
      <c r="J453" s="3"/>
      <c r="K453" s="3"/>
      <c r="L453" s="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</row>
    <row r="454" spans="1:25" ht="12.75" customHeight="1">
      <c r="A454" s="133"/>
      <c r="B454" s="232"/>
      <c r="C454" s="232"/>
      <c r="D454" s="232"/>
      <c r="E454" s="232"/>
      <c r="F454" s="230"/>
      <c r="G454" s="230"/>
      <c r="H454" s="230"/>
      <c r="I454" s="3"/>
      <c r="J454" s="3"/>
      <c r="K454" s="3"/>
      <c r="L454" s="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</row>
    <row r="455" spans="1:25" ht="12.75" customHeight="1">
      <c r="A455" s="133"/>
      <c r="B455" s="232"/>
      <c r="C455" s="232"/>
      <c r="D455" s="232"/>
      <c r="E455" s="232"/>
      <c r="F455" s="230"/>
      <c r="G455" s="230"/>
      <c r="H455" s="230"/>
      <c r="I455" s="3"/>
      <c r="J455" s="3"/>
      <c r="K455" s="3"/>
      <c r="L455" s="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</row>
    <row r="456" spans="1:25" ht="12.75" customHeight="1">
      <c r="A456" s="133"/>
      <c r="B456" s="232"/>
      <c r="C456" s="232"/>
      <c r="D456" s="232"/>
      <c r="E456" s="232"/>
      <c r="F456" s="230"/>
      <c r="G456" s="230"/>
      <c r="H456" s="230"/>
      <c r="I456" s="3"/>
      <c r="J456" s="3"/>
      <c r="K456" s="3"/>
      <c r="L456" s="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</row>
    <row r="457" spans="1:25" ht="12.75" customHeight="1">
      <c r="A457" s="133"/>
      <c r="B457" s="232"/>
      <c r="C457" s="232"/>
      <c r="D457" s="232"/>
      <c r="E457" s="232"/>
      <c r="F457" s="230"/>
      <c r="G457" s="230"/>
      <c r="H457" s="230"/>
      <c r="I457" s="3"/>
      <c r="J457" s="3"/>
      <c r="K457" s="3"/>
      <c r="L457" s="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</row>
    <row r="458" spans="1:25" ht="12.75" customHeight="1">
      <c r="A458" s="133"/>
      <c r="B458" s="232"/>
      <c r="C458" s="232"/>
      <c r="D458" s="232"/>
      <c r="E458" s="232"/>
      <c r="F458" s="230"/>
      <c r="G458" s="230"/>
      <c r="H458" s="230"/>
      <c r="I458" s="3"/>
      <c r="J458" s="3"/>
      <c r="K458" s="3"/>
      <c r="L458" s="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</row>
    <row r="459" spans="1:25" ht="12.75" customHeight="1">
      <c r="A459" s="133"/>
      <c r="B459" s="232"/>
      <c r="C459" s="232"/>
      <c r="D459" s="232"/>
      <c r="E459" s="232"/>
      <c r="F459" s="230"/>
      <c r="G459" s="230"/>
      <c r="H459" s="230"/>
      <c r="I459" s="3"/>
      <c r="J459" s="3"/>
      <c r="K459" s="3"/>
      <c r="L459" s="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</row>
    <row r="460" spans="1:25" ht="12.75" customHeight="1">
      <c r="A460" s="133"/>
      <c r="B460" s="232"/>
      <c r="C460" s="232"/>
      <c r="D460" s="232"/>
      <c r="E460" s="232"/>
      <c r="F460" s="230"/>
      <c r="G460" s="230"/>
      <c r="H460" s="230"/>
      <c r="I460" s="3"/>
      <c r="J460" s="3"/>
      <c r="K460" s="3"/>
      <c r="L460" s="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</row>
    <row r="461" spans="1:25" ht="12.75" customHeight="1">
      <c r="A461" s="133"/>
      <c r="B461" s="232"/>
      <c r="C461" s="232"/>
      <c r="D461" s="232"/>
      <c r="E461" s="232"/>
      <c r="F461" s="230"/>
      <c r="G461" s="230"/>
      <c r="H461" s="230"/>
      <c r="I461" s="3"/>
      <c r="J461" s="3"/>
      <c r="K461" s="3"/>
      <c r="L461" s="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</row>
    <row r="462" spans="1:25" ht="12.75" customHeight="1">
      <c r="A462" s="133"/>
      <c r="B462" s="232"/>
      <c r="C462" s="232"/>
      <c r="D462" s="232"/>
      <c r="E462" s="232"/>
      <c r="F462" s="230"/>
      <c r="G462" s="230"/>
      <c r="H462" s="230"/>
      <c r="I462" s="3"/>
      <c r="J462" s="3"/>
      <c r="K462" s="3"/>
      <c r="L462" s="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</row>
    <row r="463" spans="1:25" ht="12.75" customHeight="1">
      <c r="A463" s="133"/>
      <c r="B463" s="232"/>
      <c r="C463" s="232"/>
      <c r="D463" s="232"/>
      <c r="E463" s="232"/>
      <c r="F463" s="230"/>
      <c r="G463" s="230"/>
      <c r="H463" s="230"/>
      <c r="I463" s="3"/>
      <c r="J463" s="3"/>
      <c r="K463" s="3"/>
      <c r="L463" s="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</row>
    <row r="464" spans="1:25" ht="12.75" customHeight="1">
      <c r="A464" s="133"/>
      <c r="B464" s="232"/>
      <c r="C464" s="232"/>
      <c r="D464" s="232"/>
      <c r="E464" s="232"/>
      <c r="F464" s="230"/>
      <c r="G464" s="230"/>
      <c r="H464" s="230"/>
      <c r="I464" s="3"/>
      <c r="J464" s="3"/>
      <c r="K464" s="3"/>
      <c r="L464" s="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</row>
    <row r="465" spans="1:25" ht="12.75" customHeight="1">
      <c r="A465" s="133"/>
      <c r="B465" s="232"/>
      <c r="C465" s="232"/>
      <c r="D465" s="232"/>
      <c r="E465" s="232"/>
      <c r="F465" s="230"/>
      <c r="G465" s="230"/>
      <c r="H465" s="230"/>
      <c r="I465" s="3"/>
      <c r="J465" s="3"/>
      <c r="K465" s="3"/>
      <c r="L465" s="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</row>
    <row r="466" spans="1:25" ht="12.75" customHeight="1">
      <c r="A466" s="133"/>
      <c r="B466" s="232"/>
      <c r="C466" s="232"/>
      <c r="D466" s="232"/>
      <c r="E466" s="232"/>
      <c r="F466" s="230"/>
      <c r="G466" s="230"/>
      <c r="H466" s="230"/>
      <c r="I466" s="3"/>
      <c r="J466" s="3"/>
      <c r="K466" s="3"/>
      <c r="L466" s="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</row>
    <row r="467" spans="1:25" ht="12.75" customHeight="1">
      <c r="A467" s="133"/>
      <c r="B467" s="232"/>
      <c r="C467" s="232"/>
      <c r="D467" s="232"/>
      <c r="E467" s="232"/>
      <c r="F467" s="230"/>
      <c r="G467" s="230"/>
      <c r="H467" s="230"/>
      <c r="I467" s="3"/>
      <c r="J467" s="3"/>
      <c r="K467" s="3"/>
      <c r="L467" s="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</row>
    <row r="468" spans="1:25" ht="12.75" customHeight="1">
      <c r="A468" s="133"/>
      <c r="B468" s="232"/>
      <c r="C468" s="232"/>
      <c r="D468" s="232"/>
      <c r="E468" s="232"/>
      <c r="F468" s="230"/>
      <c r="G468" s="230"/>
      <c r="H468" s="230"/>
      <c r="I468" s="3"/>
      <c r="J468" s="3"/>
      <c r="K468" s="3"/>
      <c r="L468" s="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</row>
    <row r="469" spans="1:25" ht="12.75" customHeight="1">
      <c r="A469" s="133"/>
      <c r="B469" s="232"/>
      <c r="C469" s="232"/>
      <c r="D469" s="232"/>
      <c r="E469" s="232"/>
      <c r="F469" s="230"/>
      <c r="G469" s="230"/>
      <c r="H469" s="230"/>
      <c r="I469" s="3"/>
      <c r="J469" s="3"/>
      <c r="K469" s="3"/>
      <c r="L469" s="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</row>
    <row r="470" spans="1:25" ht="12.75" customHeight="1">
      <c r="A470" s="133"/>
      <c r="B470" s="232"/>
      <c r="C470" s="232"/>
      <c r="D470" s="232"/>
      <c r="E470" s="232"/>
      <c r="F470" s="230"/>
      <c r="G470" s="230"/>
      <c r="H470" s="230"/>
      <c r="I470" s="3"/>
      <c r="J470" s="3"/>
      <c r="K470" s="3"/>
      <c r="L470" s="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</row>
    <row r="471" spans="1:25" ht="12.75" customHeight="1">
      <c r="A471" s="133"/>
      <c r="B471" s="232"/>
      <c r="C471" s="232"/>
      <c r="D471" s="232"/>
      <c r="E471" s="232"/>
      <c r="F471" s="230"/>
      <c r="G471" s="230"/>
      <c r="H471" s="230"/>
      <c r="I471" s="3"/>
      <c r="J471" s="3"/>
      <c r="K471" s="3"/>
      <c r="L471" s="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</row>
    <row r="472" spans="1:25" ht="12.75" customHeight="1">
      <c r="A472" s="133"/>
      <c r="B472" s="232"/>
      <c r="C472" s="232"/>
      <c r="D472" s="232"/>
      <c r="E472" s="232"/>
      <c r="F472" s="230"/>
      <c r="G472" s="230"/>
      <c r="H472" s="230"/>
      <c r="I472" s="3"/>
      <c r="J472" s="3"/>
      <c r="K472" s="3"/>
      <c r="L472" s="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</row>
    <row r="473" spans="1:25" ht="12.75" customHeight="1">
      <c r="A473" s="133"/>
      <c r="B473" s="232"/>
      <c r="C473" s="232"/>
      <c r="D473" s="232"/>
      <c r="E473" s="232"/>
      <c r="F473" s="230"/>
      <c r="G473" s="230"/>
      <c r="H473" s="230"/>
      <c r="I473" s="3"/>
      <c r="J473" s="3"/>
      <c r="K473" s="3"/>
      <c r="L473" s="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</row>
    <row r="474" spans="1:25" ht="12.75" customHeight="1">
      <c r="A474" s="133"/>
      <c r="B474" s="232"/>
      <c r="C474" s="232"/>
      <c r="D474" s="232"/>
      <c r="E474" s="232"/>
      <c r="F474" s="230"/>
      <c r="G474" s="230"/>
      <c r="H474" s="230"/>
      <c r="I474" s="3"/>
      <c r="J474" s="3"/>
      <c r="K474" s="3"/>
      <c r="L474" s="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</row>
    <row r="475" spans="1:25" ht="12.75" customHeight="1">
      <c r="A475" s="133"/>
      <c r="B475" s="232"/>
      <c r="C475" s="232"/>
      <c r="D475" s="232"/>
      <c r="E475" s="232"/>
      <c r="F475" s="230"/>
      <c r="G475" s="230"/>
      <c r="H475" s="230"/>
      <c r="I475" s="3"/>
      <c r="J475" s="3"/>
      <c r="K475" s="3"/>
      <c r="L475" s="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</row>
    <row r="476" spans="1:25" ht="12.75" customHeight="1">
      <c r="A476" s="133"/>
      <c r="B476" s="232"/>
      <c r="C476" s="232"/>
      <c r="D476" s="232"/>
      <c r="E476" s="232"/>
      <c r="F476" s="230"/>
      <c r="G476" s="230"/>
      <c r="H476" s="230"/>
      <c r="I476" s="3"/>
      <c r="J476" s="3"/>
      <c r="K476" s="3"/>
      <c r="L476" s="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</row>
    <row r="477" spans="1:25" ht="12.75" customHeight="1">
      <c r="A477" s="133"/>
      <c r="B477" s="232"/>
      <c r="C477" s="232"/>
      <c r="D477" s="232"/>
      <c r="E477" s="232"/>
      <c r="F477" s="230"/>
      <c r="G477" s="230"/>
      <c r="H477" s="230"/>
      <c r="I477" s="3"/>
      <c r="J477" s="3"/>
      <c r="K477" s="3"/>
      <c r="L477" s="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</row>
    <row r="478" spans="1:25" ht="12.75" customHeight="1">
      <c r="A478" s="133"/>
      <c r="B478" s="232"/>
      <c r="C478" s="232"/>
      <c r="D478" s="232"/>
      <c r="E478" s="232"/>
      <c r="F478" s="230"/>
      <c r="G478" s="230"/>
      <c r="H478" s="230"/>
      <c r="I478" s="3"/>
      <c r="J478" s="3"/>
      <c r="K478" s="3"/>
      <c r="L478" s="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</row>
    <row r="479" spans="1:25" ht="12.75" customHeight="1">
      <c r="A479" s="133"/>
      <c r="B479" s="232"/>
      <c r="C479" s="232"/>
      <c r="D479" s="232"/>
      <c r="E479" s="232"/>
      <c r="F479" s="230"/>
      <c r="G479" s="230"/>
      <c r="H479" s="230"/>
      <c r="I479" s="3"/>
      <c r="J479" s="3"/>
      <c r="K479" s="3"/>
      <c r="L479" s="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</row>
    <row r="480" spans="1:25" ht="12.75" customHeight="1">
      <c r="A480" s="133"/>
      <c r="B480" s="232"/>
      <c r="C480" s="232"/>
      <c r="D480" s="232"/>
      <c r="E480" s="232"/>
      <c r="F480" s="230"/>
      <c r="G480" s="230"/>
      <c r="H480" s="230"/>
      <c r="I480" s="3"/>
      <c r="J480" s="3"/>
      <c r="K480" s="3"/>
      <c r="L480" s="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</row>
    <row r="481" spans="1:25" ht="12.75" customHeight="1">
      <c r="A481" s="133"/>
      <c r="B481" s="232"/>
      <c r="C481" s="232"/>
      <c r="D481" s="232"/>
      <c r="E481" s="232"/>
      <c r="F481" s="230"/>
      <c r="G481" s="230"/>
      <c r="H481" s="230"/>
      <c r="I481" s="3"/>
      <c r="J481" s="3"/>
      <c r="K481" s="3"/>
      <c r="L481" s="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</row>
    <row r="482" spans="1:25" ht="12.75" customHeight="1">
      <c r="A482" s="133"/>
      <c r="B482" s="232"/>
      <c r="C482" s="232"/>
      <c r="D482" s="232"/>
      <c r="E482" s="232"/>
      <c r="F482" s="230"/>
      <c r="G482" s="230"/>
      <c r="H482" s="230"/>
      <c r="I482" s="3"/>
      <c r="J482" s="3"/>
      <c r="K482" s="3"/>
      <c r="L482" s="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</row>
    <row r="483" spans="1:25" ht="12.75" customHeight="1">
      <c r="A483" s="133"/>
      <c r="B483" s="232"/>
      <c r="C483" s="232"/>
      <c r="D483" s="232"/>
      <c r="E483" s="232"/>
      <c r="F483" s="230"/>
      <c r="G483" s="230"/>
      <c r="H483" s="230"/>
      <c r="I483" s="3"/>
      <c r="J483" s="3"/>
      <c r="K483" s="3"/>
      <c r="L483" s="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</row>
    <row r="484" spans="1:25" ht="12.75" customHeight="1">
      <c r="A484" s="133"/>
      <c r="B484" s="232"/>
      <c r="C484" s="232"/>
      <c r="D484" s="232"/>
      <c r="E484" s="232"/>
      <c r="F484" s="230"/>
      <c r="G484" s="230"/>
      <c r="H484" s="230"/>
      <c r="I484" s="3"/>
      <c r="J484" s="3"/>
      <c r="K484" s="3"/>
      <c r="L484" s="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</row>
    <row r="485" spans="1:25" ht="12.75" customHeight="1">
      <c r="A485" s="133"/>
      <c r="B485" s="232"/>
      <c r="C485" s="232"/>
      <c r="D485" s="232"/>
      <c r="E485" s="232"/>
      <c r="F485" s="230"/>
      <c r="G485" s="230"/>
      <c r="H485" s="230"/>
      <c r="I485" s="3"/>
      <c r="J485" s="3"/>
      <c r="K485" s="3"/>
      <c r="L485" s="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</row>
    <row r="486" spans="1:25" ht="12.75" customHeight="1">
      <c r="A486" s="133"/>
      <c r="B486" s="232"/>
      <c r="C486" s="232"/>
      <c r="D486" s="232"/>
      <c r="E486" s="232"/>
      <c r="F486" s="230"/>
      <c r="G486" s="230"/>
      <c r="H486" s="230"/>
      <c r="I486" s="3"/>
      <c r="J486" s="3"/>
      <c r="K486" s="3"/>
      <c r="L486" s="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</row>
    <row r="487" spans="1:25" ht="12.75" customHeight="1">
      <c r="A487" s="133"/>
      <c r="B487" s="232"/>
      <c r="C487" s="232"/>
      <c r="D487" s="232"/>
      <c r="E487" s="232"/>
      <c r="F487" s="230"/>
      <c r="G487" s="230"/>
      <c r="H487" s="230"/>
      <c r="I487" s="3"/>
      <c r="J487" s="3"/>
      <c r="K487" s="3"/>
      <c r="L487" s="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</row>
    <row r="488" spans="1:25" ht="12.75" customHeight="1">
      <c r="A488" s="133"/>
      <c r="B488" s="232"/>
      <c r="C488" s="232"/>
      <c r="D488" s="232"/>
      <c r="E488" s="232"/>
      <c r="F488" s="230"/>
      <c r="G488" s="230"/>
      <c r="H488" s="230"/>
      <c r="I488" s="3"/>
      <c r="J488" s="3"/>
      <c r="K488" s="3"/>
      <c r="L488" s="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</row>
    <row r="489" spans="1:25" ht="12.75" customHeight="1">
      <c r="A489" s="133"/>
      <c r="B489" s="232"/>
      <c r="C489" s="232"/>
      <c r="D489" s="232"/>
      <c r="E489" s="232"/>
      <c r="F489" s="230"/>
      <c r="G489" s="230"/>
      <c r="H489" s="230"/>
      <c r="I489" s="3"/>
      <c r="J489" s="3"/>
      <c r="K489" s="3"/>
      <c r="L489" s="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</row>
    <row r="490" spans="1:25" ht="12.75" customHeight="1">
      <c r="A490" s="133"/>
      <c r="B490" s="232"/>
      <c r="C490" s="232"/>
      <c r="D490" s="232"/>
      <c r="E490" s="232"/>
      <c r="F490" s="230"/>
      <c r="G490" s="230"/>
      <c r="H490" s="230"/>
      <c r="I490" s="3"/>
      <c r="J490" s="3"/>
      <c r="K490" s="3"/>
      <c r="L490" s="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</row>
    <row r="491" spans="1:25" ht="12.75" customHeight="1">
      <c r="A491" s="133"/>
      <c r="B491" s="232"/>
      <c r="C491" s="232"/>
      <c r="D491" s="232"/>
      <c r="E491" s="232"/>
      <c r="F491" s="230"/>
      <c r="G491" s="230"/>
      <c r="H491" s="230"/>
      <c r="I491" s="3"/>
      <c r="J491" s="3"/>
      <c r="K491" s="3"/>
      <c r="L491" s="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</row>
    <row r="492" spans="1:25" ht="12.75" customHeight="1">
      <c r="A492" s="133"/>
      <c r="B492" s="232"/>
      <c r="C492" s="232"/>
      <c r="D492" s="232"/>
      <c r="E492" s="232"/>
      <c r="F492" s="230"/>
      <c r="G492" s="230"/>
      <c r="H492" s="230"/>
      <c r="I492" s="3"/>
      <c r="J492" s="3"/>
      <c r="K492" s="3"/>
      <c r="L492" s="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</row>
    <row r="493" spans="1:25" ht="12.75" customHeight="1">
      <c r="A493" s="133"/>
      <c r="B493" s="232"/>
      <c r="C493" s="232"/>
      <c r="D493" s="232"/>
      <c r="E493" s="232"/>
      <c r="F493" s="230"/>
      <c r="G493" s="230"/>
      <c r="H493" s="230"/>
      <c r="I493" s="3"/>
      <c r="J493" s="3"/>
      <c r="K493" s="3"/>
      <c r="L493" s="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</row>
    <row r="494" spans="1:25" ht="12.75" customHeight="1">
      <c r="A494" s="133"/>
      <c r="B494" s="232"/>
      <c r="C494" s="232"/>
      <c r="D494" s="232"/>
      <c r="E494" s="232"/>
      <c r="F494" s="230"/>
      <c r="G494" s="230"/>
      <c r="H494" s="230"/>
      <c r="I494" s="3"/>
      <c r="J494" s="3"/>
      <c r="K494" s="3"/>
      <c r="L494" s="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</row>
    <row r="495" spans="1:25" ht="12.75" customHeight="1">
      <c r="A495" s="133"/>
      <c r="B495" s="232"/>
      <c r="C495" s="232"/>
      <c r="D495" s="232"/>
      <c r="E495" s="232"/>
      <c r="F495" s="230"/>
      <c r="G495" s="230"/>
      <c r="H495" s="230"/>
      <c r="I495" s="3"/>
      <c r="J495" s="3"/>
      <c r="K495" s="3"/>
      <c r="L495" s="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</row>
    <row r="496" spans="1:25" ht="12.75" customHeight="1">
      <c r="A496" s="133"/>
      <c r="B496" s="232"/>
      <c r="C496" s="232"/>
      <c r="D496" s="232"/>
      <c r="E496" s="232"/>
      <c r="F496" s="230"/>
      <c r="G496" s="230"/>
      <c r="H496" s="230"/>
      <c r="I496" s="3"/>
      <c r="J496" s="3"/>
      <c r="K496" s="3"/>
      <c r="L496" s="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</row>
    <row r="497" spans="1:25" ht="12.75" customHeight="1">
      <c r="A497" s="133"/>
      <c r="B497" s="232"/>
      <c r="C497" s="232"/>
      <c r="D497" s="232"/>
      <c r="E497" s="232"/>
      <c r="F497" s="230"/>
      <c r="G497" s="230"/>
      <c r="H497" s="230"/>
      <c r="I497" s="3"/>
      <c r="J497" s="3"/>
      <c r="K497" s="3"/>
      <c r="L497" s="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</row>
    <row r="498" spans="1:25" ht="12.75" customHeight="1">
      <c r="A498" s="133"/>
      <c r="B498" s="232"/>
      <c r="C498" s="232"/>
      <c r="D498" s="232"/>
      <c r="E498" s="232"/>
      <c r="F498" s="230"/>
      <c r="G498" s="230"/>
      <c r="H498" s="230"/>
      <c r="I498" s="3"/>
      <c r="J498" s="3"/>
      <c r="K498" s="3"/>
      <c r="L498" s="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</row>
    <row r="499" spans="1:25" ht="12.75" customHeight="1">
      <c r="A499" s="133"/>
      <c r="B499" s="232"/>
      <c r="C499" s="232"/>
      <c r="D499" s="232"/>
      <c r="E499" s="232"/>
      <c r="F499" s="230"/>
      <c r="G499" s="230"/>
      <c r="H499" s="230"/>
      <c r="I499" s="3"/>
      <c r="J499" s="3"/>
      <c r="K499" s="3"/>
      <c r="L499" s="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</row>
    <row r="500" spans="1:25" ht="12.75" customHeight="1">
      <c r="A500" s="133"/>
      <c r="B500" s="232"/>
      <c r="C500" s="232"/>
      <c r="D500" s="232"/>
      <c r="E500" s="232"/>
      <c r="F500" s="230"/>
      <c r="G500" s="230"/>
      <c r="H500" s="230"/>
      <c r="I500" s="3"/>
      <c r="J500" s="3"/>
      <c r="K500" s="3"/>
      <c r="L500" s="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</row>
    <row r="501" spans="1:25" ht="12.75" customHeight="1">
      <c r="A501" s="133"/>
      <c r="B501" s="232"/>
      <c r="C501" s="232"/>
      <c r="D501" s="232"/>
      <c r="E501" s="232"/>
      <c r="F501" s="230"/>
      <c r="G501" s="230"/>
      <c r="H501" s="230"/>
      <c r="I501" s="3"/>
      <c r="J501" s="3"/>
      <c r="K501" s="3"/>
      <c r="L501" s="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</row>
    <row r="502" spans="1:25" ht="12.75" customHeight="1">
      <c r="A502" s="133"/>
      <c r="B502" s="232"/>
      <c r="C502" s="232"/>
      <c r="D502" s="232"/>
      <c r="E502" s="232"/>
      <c r="F502" s="230"/>
      <c r="G502" s="230"/>
      <c r="H502" s="230"/>
      <c r="I502" s="3"/>
      <c r="J502" s="3"/>
      <c r="K502" s="3"/>
      <c r="L502" s="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</row>
    <row r="503" spans="1:25" ht="12.75" customHeight="1">
      <c r="A503" s="133"/>
      <c r="B503" s="232"/>
      <c r="C503" s="232"/>
      <c r="D503" s="232"/>
      <c r="E503" s="232"/>
      <c r="F503" s="230"/>
      <c r="G503" s="230"/>
      <c r="H503" s="230"/>
      <c r="I503" s="3"/>
      <c r="J503" s="3"/>
      <c r="K503" s="3"/>
      <c r="L503" s="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</row>
    <row r="504" spans="1:25" ht="12.75" customHeight="1">
      <c r="A504" s="133"/>
      <c r="B504" s="232"/>
      <c r="C504" s="232"/>
      <c r="D504" s="232"/>
      <c r="E504" s="232"/>
      <c r="F504" s="230"/>
      <c r="G504" s="230"/>
      <c r="H504" s="230"/>
      <c r="I504" s="3"/>
      <c r="J504" s="3"/>
      <c r="K504" s="3"/>
      <c r="L504" s="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</row>
    <row r="505" spans="1:25" ht="12.75" customHeight="1">
      <c r="A505" s="133"/>
      <c r="B505" s="232"/>
      <c r="C505" s="232"/>
      <c r="D505" s="232"/>
      <c r="E505" s="232"/>
      <c r="F505" s="230"/>
      <c r="G505" s="230"/>
      <c r="H505" s="230"/>
      <c r="I505" s="3"/>
      <c r="J505" s="3"/>
      <c r="K505" s="3"/>
      <c r="L505" s="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</row>
    <row r="506" spans="1:25" ht="12.75" customHeight="1">
      <c r="A506" s="133"/>
      <c r="B506" s="232"/>
      <c r="C506" s="232"/>
      <c r="D506" s="232"/>
      <c r="E506" s="232"/>
      <c r="F506" s="230"/>
      <c r="G506" s="230"/>
      <c r="H506" s="230"/>
      <c r="I506" s="3"/>
      <c r="J506" s="3"/>
      <c r="K506" s="3"/>
      <c r="L506" s="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</row>
    <row r="507" spans="1:25" ht="12.75" customHeight="1">
      <c r="A507" s="133"/>
      <c r="B507" s="232"/>
      <c r="C507" s="232"/>
      <c r="D507" s="232"/>
      <c r="E507" s="232"/>
      <c r="F507" s="230"/>
      <c r="G507" s="230"/>
      <c r="H507" s="230"/>
      <c r="I507" s="3"/>
      <c r="J507" s="3"/>
      <c r="K507" s="3"/>
      <c r="L507" s="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</row>
    <row r="508" spans="1:25" ht="12.75" customHeight="1">
      <c r="A508" s="133"/>
      <c r="B508" s="232"/>
      <c r="C508" s="232"/>
      <c r="D508" s="232"/>
      <c r="E508" s="232"/>
      <c r="F508" s="230"/>
      <c r="G508" s="230"/>
      <c r="H508" s="230"/>
      <c r="I508" s="3"/>
      <c r="J508" s="3"/>
      <c r="K508" s="3"/>
      <c r="L508" s="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</row>
    <row r="509" spans="1:25" ht="12.75" customHeight="1">
      <c r="A509" s="133"/>
      <c r="B509" s="232"/>
      <c r="C509" s="232"/>
      <c r="D509" s="232"/>
      <c r="E509" s="232"/>
      <c r="F509" s="230"/>
      <c r="G509" s="230"/>
      <c r="H509" s="230"/>
      <c r="I509" s="3"/>
      <c r="J509" s="3"/>
      <c r="K509" s="3"/>
      <c r="L509" s="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</row>
    <row r="510" spans="1:25" ht="12.75" customHeight="1">
      <c r="A510" s="133"/>
      <c r="B510" s="232"/>
      <c r="C510" s="232"/>
      <c r="D510" s="232"/>
      <c r="E510" s="232"/>
      <c r="F510" s="230"/>
      <c r="G510" s="230"/>
      <c r="H510" s="230"/>
      <c r="I510" s="3"/>
      <c r="J510" s="3"/>
      <c r="K510" s="3"/>
      <c r="L510" s="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</row>
    <row r="511" spans="1:25" ht="12.75" customHeight="1">
      <c r="A511" s="133"/>
      <c r="B511" s="232"/>
      <c r="C511" s="232"/>
      <c r="D511" s="232"/>
      <c r="E511" s="232"/>
      <c r="F511" s="230"/>
      <c r="G511" s="230"/>
      <c r="H511" s="230"/>
      <c r="I511" s="3"/>
      <c r="J511" s="3"/>
      <c r="K511" s="3"/>
      <c r="L511" s="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</row>
    <row r="512" spans="1:25" ht="12.75" customHeight="1">
      <c r="A512" s="133"/>
      <c r="B512" s="232"/>
      <c r="C512" s="232"/>
      <c r="D512" s="232"/>
      <c r="E512" s="232"/>
      <c r="F512" s="230"/>
      <c r="G512" s="230"/>
      <c r="H512" s="230"/>
      <c r="I512" s="3"/>
      <c r="J512" s="3"/>
      <c r="K512" s="3"/>
      <c r="L512" s="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</row>
    <row r="513" spans="1:25" ht="12.75" customHeight="1">
      <c r="A513" s="133"/>
      <c r="B513" s="232"/>
      <c r="C513" s="232"/>
      <c r="D513" s="232"/>
      <c r="E513" s="232"/>
      <c r="F513" s="230"/>
      <c r="G513" s="230"/>
      <c r="H513" s="230"/>
      <c r="I513" s="3"/>
      <c r="J513" s="3"/>
      <c r="K513" s="3"/>
      <c r="L513" s="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</row>
    <row r="514" spans="1:25" ht="12.75" customHeight="1">
      <c r="A514" s="133"/>
      <c r="B514" s="232"/>
      <c r="C514" s="232"/>
      <c r="D514" s="232"/>
      <c r="E514" s="232"/>
      <c r="F514" s="230"/>
      <c r="G514" s="230"/>
      <c r="H514" s="230"/>
      <c r="I514" s="3"/>
      <c r="J514" s="3"/>
      <c r="K514" s="3"/>
      <c r="L514" s="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</row>
    <row r="515" spans="1:25" ht="12.75" customHeight="1">
      <c r="A515" s="133"/>
      <c r="B515" s="232"/>
      <c r="C515" s="232"/>
      <c r="D515" s="232"/>
      <c r="E515" s="232"/>
      <c r="F515" s="230"/>
      <c r="G515" s="230"/>
      <c r="H515" s="230"/>
      <c r="I515" s="3"/>
      <c r="J515" s="3"/>
      <c r="K515" s="3"/>
      <c r="L515" s="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</row>
    <row r="516" spans="1:25" ht="12.75" customHeight="1">
      <c r="A516" s="133"/>
      <c r="B516" s="232"/>
      <c r="C516" s="232"/>
      <c r="D516" s="232"/>
      <c r="E516" s="232"/>
      <c r="F516" s="230"/>
      <c r="G516" s="230"/>
      <c r="H516" s="230"/>
      <c r="I516" s="3"/>
      <c r="J516" s="3"/>
      <c r="K516" s="3"/>
      <c r="L516" s="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</row>
    <row r="517" spans="1:25" ht="12.75" customHeight="1">
      <c r="A517" s="133"/>
      <c r="B517" s="232"/>
      <c r="C517" s="232"/>
      <c r="D517" s="232"/>
      <c r="E517" s="232"/>
      <c r="F517" s="230"/>
      <c r="G517" s="230"/>
      <c r="H517" s="230"/>
      <c r="I517" s="3"/>
      <c r="J517" s="3"/>
      <c r="K517" s="3"/>
      <c r="L517" s="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</row>
    <row r="518" spans="1:25" ht="12.75" customHeight="1">
      <c r="A518" s="133"/>
      <c r="B518" s="232"/>
      <c r="C518" s="232"/>
      <c r="D518" s="232"/>
      <c r="E518" s="232"/>
      <c r="F518" s="230"/>
      <c r="G518" s="230"/>
      <c r="H518" s="230"/>
      <c r="I518" s="3"/>
      <c r="J518" s="3"/>
      <c r="K518" s="3"/>
      <c r="L518" s="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</row>
    <row r="519" spans="1:25" ht="12.75" customHeight="1">
      <c r="A519" s="133"/>
      <c r="B519" s="232"/>
      <c r="C519" s="232"/>
      <c r="D519" s="232"/>
      <c r="E519" s="232"/>
      <c r="F519" s="230"/>
      <c r="G519" s="230"/>
      <c r="H519" s="230"/>
      <c r="I519" s="3"/>
      <c r="J519" s="3"/>
      <c r="K519" s="3"/>
      <c r="L519" s="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</row>
    <row r="520" spans="1:25" ht="12.75" customHeight="1">
      <c r="A520" s="133"/>
      <c r="B520" s="232"/>
      <c r="C520" s="232"/>
      <c r="D520" s="232"/>
      <c r="E520" s="232"/>
      <c r="F520" s="230"/>
      <c r="G520" s="230"/>
      <c r="H520" s="230"/>
      <c r="I520" s="3"/>
      <c r="J520" s="3"/>
      <c r="K520" s="3"/>
      <c r="L520" s="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</row>
    <row r="521" spans="1:25" ht="12.75" customHeight="1">
      <c r="A521" s="133"/>
      <c r="B521" s="232"/>
      <c r="C521" s="232"/>
      <c r="D521" s="232"/>
      <c r="E521" s="232"/>
      <c r="F521" s="230"/>
      <c r="G521" s="230"/>
      <c r="H521" s="230"/>
      <c r="I521" s="3"/>
      <c r="J521" s="3"/>
      <c r="K521" s="3"/>
      <c r="L521" s="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</row>
    <row r="522" spans="1:25" ht="12.75" customHeight="1">
      <c r="A522" s="133"/>
      <c r="B522" s="232"/>
      <c r="C522" s="232"/>
      <c r="D522" s="232"/>
      <c r="E522" s="232"/>
      <c r="F522" s="230"/>
      <c r="G522" s="230"/>
      <c r="H522" s="230"/>
      <c r="I522" s="3"/>
      <c r="J522" s="3"/>
      <c r="K522" s="3"/>
      <c r="L522" s="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</row>
    <row r="523" spans="1:25" ht="12.75" customHeight="1">
      <c r="A523" s="133"/>
      <c r="B523" s="232"/>
      <c r="C523" s="232"/>
      <c r="D523" s="232"/>
      <c r="E523" s="232"/>
      <c r="F523" s="230"/>
      <c r="G523" s="230"/>
      <c r="H523" s="230"/>
      <c r="I523" s="3"/>
      <c r="J523" s="3"/>
      <c r="K523" s="3"/>
      <c r="L523" s="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</row>
    <row r="524" spans="1:25" ht="12.75" customHeight="1">
      <c r="A524" s="133"/>
      <c r="B524" s="232"/>
      <c r="C524" s="232"/>
      <c r="D524" s="232"/>
      <c r="E524" s="232"/>
      <c r="F524" s="230"/>
      <c r="G524" s="230"/>
      <c r="H524" s="230"/>
      <c r="I524" s="3"/>
      <c r="J524" s="3"/>
      <c r="K524" s="3"/>
      <c r="L524" s="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</row>
    <row r="525" spans="1:25" ht="12.75" customHeight="1">
      <c r="A525" s="133"/>
      <c r="B525" s="232"/>
      <c r="C525" s="232"/>
      <c r="D525" s="232"/>
      <c r="E525" s="232"/>
      <c r="F525" s="230"/>
      <c r="G525" s="230"/>
      <c r="H525" s="230"/>
      <c r="I525" s="3"/>
      <c r="J525" s="3"/>
      <c r="K525" s="3"/>
      <c r="L525" s="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</row>
    <row r="526" spans="1:25" ht="12.75" customHeight="1">
      <c r="A526" s="133"/>
      <c r="B526" s="232"/>
      <c r="C526" s="232"/>
      <c r="D526" s="232"/>
      <c r="E526" s="232"/>
      <c r="F526" s="230"/>
      <c r="G526" s="230"/>
      <c r="H526" s="230"/>
      <c r="I526" s="3"/>
      <c r="J526" s="3"/>
      <c r="K526" s="3"/>
      <c r="L526" s="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</row>
    <row r="527" spans="1:25" ht="12.75" customHeight="1">
      <c r="A527" s="133"/>
      <c r="B527" s="232"/>
      <c r="C527" s="232"/>
      <c r="D527" s="232"/>
      <c r="E527" s="232"/>
      <c r="F527" s="230"/>
      <c r="G527" s="230"/>
      <c r="H527" s="230"/>
      <c r="I527" s="3"/>
      <c r="J527" s="3"/>
      <c r="K527" s="3"/>
      <c r="L527" s="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</row>
    <row r="528" spans="1:25" ht="12.75" customHeight="1">
      <c r="A528" s="133"/>
      <c r="B528" s="232"/>
      <c r="C528" s="232"/>
      <c r="D528" s="232"/>
      <c r="E528" s="232"/>
      <c r="F528" s="230"/>
      <c r="G528" s="230"/>
      <c r="H528" s="230"/>
      <c r="I528" s="3"/>
      <c r="J528" s="3"/>
      <c r="K528" s="3"/>
      <c r="L528" s="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</row>
    <row r="529" spans="1:25" ht="12.75" customHeight="1">
      <c r="A529" s="133"/>
      <c r="B529" s="232"/>
      <c r="C529" s="232"/>
      <c r="D529" s="232"/>
      <c r="E529" s="232"/>
      <c r="F529" s="230"/>
      <c r="G529" s="230"/>
      <c r="H529" s="230"/>
      <c r="I529" s="3"/>
      <c r="J529" s="3"/>
      <c r="K529" s="3"/>
      <c r="L529" s="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</row>
    <row r="530" spans="1:25" ht="12.75" customHeight="1">
      <c r="A530" s="133"/>
      <c r="B530" s="232"/>
      <c r="C530" s="232"/>
      <c r="D530" s="232"/>
      <c r="E530" s="232"/>
      <c r="F530" s="230"/>
      <c r="G530" s="230"/>
      <c r="H530" s="230"/>
      <c r="I530" s="3"/>
      <c r="J530" s="3"/>
      <c r="K530" s="3"/>
      <c r="L530" s="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</row>
    <row r="531" spans="1:25" ht="12.75" customHeight="1">
      <c r="A531" s="133"/>
      <c r="B531" s="232"/>
      <c r="C531" s="232"/>
      <c r="D531" s="232"/>
      <c r="E531" s="232"/>
      <c r="F531" s="230"/>
      <c r="G531" s="230"/>
      <c r="H531" s="230"/>
      <c r="I531" s="3"/>
      <c r="J531" s="3"/>
      <c r="K531" s="3"/>
      <c r="L531" s="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</row>
    <row r="532" spans="1:25" ht="12.75" customHeight="1">
      <c r="A532" s="133"/>
      <c r="B532" s="232"/>
      <c r="C532" s="232"/>
      <c r="D532" s="232"/>
      <c r="E532" s="232"/>
      <c r="F532" s="230"/>
      <c r="G532" s="230"/>
      <c r="H532" s="230"/>
      <c r="I532" s="3"/>
      <c r="J532" s="3"/>
      <c r="K532" s="3"/>
      <c r="L532" s="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</row>
    <row r="533" spans="1:25" ht="12.75" customHeight="1">
      <c r="A533" s="133"/>
      <c r="B533" s="232"/>
      <c r="C533" s="232"/>
      <c r="D533" s="232"/>
      <c r="E533" s="232"/>
      <c r="F533" s="230"/>
      <c r="G533" s="230"/>
      <c r="H533" s="230"/>
      <c r="I533" s="3"/>
      <c r="J533" s="3"/>
      <c r="K533" s="3"/>
      <c r="L533" s="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</row>
    <row r="534" spans="1:25" ht="12.75" customHeight="1">
      <c r="A534" s="133"/>
      <c r="B534" s="232"/>
      <c r="C534" s="232"/>
      <c r="D534" s="232"/>
      <c r="E534" s="232"/>
      <c r="F534" s="230"/>
      <c r="G534" s="230"/>
      <c r="H534" s="230"/>
      <c r="I534" s="3"/>
      <c r="J534" s="3"/>
      <c r="K534" s="3"/>
      <c r="L534" s="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</row>
    <row r="535" spans="1:25" ht="12.75" customHeight="1">
      <c r="A535" s="133"/>
      <c r="B535" s="232"/>
      <c r="C535" s="232"/>
      <c r="D535" s="232"/>
      <c r="E535" s="232"/>
      <c r="F535" s="230"/>
      <c r="G535" s="230"/>
      <c r="H535" s="230"/>
      <c r="I535" s="3"/>
      <c r="J535" s="3"/>
      <c r="K535" s="3"/>
      <c r="L535" s="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</row>
    <row r="536" spans="1:25" ht="12.75" customHeight="1">
      <c r="A536" s="133"/>
      <c r="B536" s="232"/>
      <c r="C536" s="232"/>
      <c r="D536" s="232"/>
      <c r="E536" s="232"/>
      <c r="F536" s="230"/>
      <c r="G536" s="230"/>
      <c r="H536" s="230"/>
      <c r="I536" s="3"/>
      <c r="J536" s="3"/>
      <c r="K536" s="3"/>
      <c r="L536" s="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</row>
    <row r="537" spans="1:25" ht="12.75" customHeight="1">
      <c r="A537" s="133"/>
      <c r="B537" s="232"/>
      <c r="C537" s="232"/>
      <c r="D537" s="232"/>
      <c r="E537" s="232"/>
      <c r="F537" s="230"/>
      <c r="G537" s="230"/>
      <c r="H537" s="230"/>
      <c r="I537" s="3"/>
      <c r="J537" s="3"/>
      <c r="K537" s="3"/>
      <c r="L537" s="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</row>
    <row r="538" spans="1:25" ht="12.75" customHeight="1">
      <c r="A538" s="133"/>
      <c r="B538" s="232"/>
      <c r="C538" s="232"/>
      <c r="D538" s="232"/>
      <c r="E538" s="232"/>
      <c r="F538" s="230"/>
      <c r="G538" s="230"/>
      <c r="H538" s="230"/>
      <c r="I538" s="3"/>
      <c r="J538" s="3"/>
      <c r="K538" s="3"/>
      <c r="L538" s="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</row>
    <row r="539" spans="1:25" ht="12.75" customHeight="1">
      <c r="A539" s="133"/>
      <c r="B539" s="232"/>
      <c r="C539" s="232"/>
      <c r="D539" s="232"/>
      <c r="E539" s="232"/>
      <c r="F539" s="230"/>
      <c r="G539" s="230"/>
      <c r="H539" s="230"/>
      <c r="I539" s="3"/>
      <c r="J539" s="3"/>
      <c r="K539" s="3"/>
      <c r="L539" s="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</row>
    <row r="540" spans="1:25" ht="12.75" customHeight="1">
      <c r="A540" s="133"/>
      <c r="B540" s="232"/>
      <c r="C540" s="232"/>
      <c r="D540" s="232"/>
      <c r="E540" s="232"/>
      <c r="F540" s="230"/>
      <c r="G540" s="230"/>
      <c r="H540" s="230"/>
      <c r="I540" s="3"/>
      <c r="J540" s="3"/>
      <c r="K540" s="3"/>
      <c r="L540" s="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</row>
    <row r="541" spans="1:25" ht="12.75" customHeight="1">
      <c r="A541" s="133"/>
      <c r="B541" s="232"/>
      <c r="C541" s="232"/>
      <c r="D541" s="232"/>
      <c r="E541" s="232"/>
      <c r="F541" s="230"/>
      <c r="G541" s="230"/>
      <c r="H541" s="230"/>
      <c r="I541" s="3"/>
      <c r="J541" s="3"/>
      <c r="K541" s="3"/>
      <c r="L541" s="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</row>
    <row r="542" spans="1:25" ht="12.75" customHeight="1">
      <c r="A542" s="133"/>
      <c r="B542" s="232"/>
      <c r="C542" s="232"/>
      <c r="D542" s="232"/>
      <c r="E542" s="232"/>
      <c r="F542" s="230"/>
      <c r="G542" s="230"/>
      <c r="H542" s="230"/>
      <c r="I542" s="3"/>
      <c r="J542" s="3"/>
      <c r="K542" s="3"/>
      <c r="L542" s="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</row>
    <row r="543" spans="1:25" ht="12.75" customHeight="1">
      <c r="A543" s="133"/>
      <c r="B543" s="232"/>
      <c r="C543" s="232"/>
      <c r="D543" s="232"/>
      <c r="E543" s="232"/>
      <c r="F543" s="230"/>
      <c r="G543" s="230"/>
      <c r="H543" s="230"/>
      <c r="I543" s="3"/>
      <c r="J543" s="3"/>
      <c r="K543" s="3"/>
      <c r="L543" s="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</row>
    <row r="544" spans="1:25" ht="12.75" customHeight="1">
      <c r="A544" s="133"/>
      <c r="B544" s="232"/>
      <c r="C544" s="232"/>
      <c r="D544" s="232"/>
      <c r="E544" s="232"/>
      <c r="F544" s="230"/>
      <c r="G544" s="230"/>
      <c r="H544" s="230"/>
      <c r="I544" s="3"/>
      <c r="J544" s="3"/>
      <c r="K544" s="3"/>
      <c r="L544" s="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</row>
    <row r="545" spans="1:25" ht="12.75" customHeight="1">
      <c r="A545" s="133"/>
      <c r="B545" s="232"/>
      <c r="C545" s="232"/>
      <c r="D545" s="232"/>
      <c r="E545" s="232"/>
      <c r="F545" s="230"/>
      <c r="G545" s="230"/>
      <c r="H545" s="230"/>
      <c r="I545" s="3"/>
      <c r="J545" s="3"/>
      <c r="K545" s="3"/>
      <c r="L545" s="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</row>
    <row r="546" spans="1:25" ht="12.75" customHeight="1">
      <c r="A546" s="133"/>
      <c r="B546" s="232"/>
      <c r="C546" s="232"/>
      <c r="D546" s="232"/>
      <c r="E546" s="232"/>
      <c r="F546" s="230"/>
      <c r="G546" s="230"/>
      <c r="H546" s="230"/>
      <c r="I546" s="3"/>
      <c r="J546" s="3"/>
      <c r="K546" s="3"/>
      <c r="L546" s="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</row>
    <row r="547" spans="1:25" ht="12.75" customHeight="1">
      <c r="A547" s="133"/>
      <c r="B547" s="232"/>
      <c r="C547" s="232"/>
      <c r="D547" s="232"/>
      <c r="E547" s="232"/>
      <c r="F547" s="230"/>
      <c r="G547" s="230"/>
      <c r="H547" s="230"/>
      <c r="I547" s="3"/>
      <c r="J547" s="3"/>
      <c r="K547" s="3"/>
      <c r="L547" s="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</row>
    <row r="548" spans="1:25" ht="12.75" customHeight="1">
      <c r="A548" s="133"/>
      <c r="B548" s="232"/>
      <c r="C548" s="232"/>
      <c r="D548" s="232"/>
      <c r="E548" s="232"/>
      <c r="F548" s="230"/>
      <c r="G548" s="230"/>
      <c r="H548" s="230"/>
      <c r="I548" s="3"/>
      <c r="J548" s="3"/>
      <c r="K548" s="3"/>
      <c r="L548" s="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</row>
    <row r="549" spans="1:25" ht="12.75" customHeight="1">
      <c r="A549" s="133"/>
      <c r="B549" s="232"/>
      <c r="C549" s="232"/>
      <c r="D549" s="232"/>
      <c r="E549" s="232"/>
      <c r="F549" s="230"/>
      <c r="G549" s="230"/>
      <c r="H549" s="230"/>
      <c r="I549" s="3"/>
      <c r="J549" s="3"/>
      <c r="K549" s="3"/>
      <c r="L549" s="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</row>
    <row r="550" spans="1:25" ht="12.75" customHeight="1">
      <c r="A550" s="133"/>
      <c r="B550" s="232"/>
      <c r="C550" s="232"/>
      <c r="D550" s="232"/>
      <c r="E550" s="232"/>
      <c r="F550" s="230"/>
      <c r="G550" s="230"/>
      <c r="H550" s="230"/>
      <c r="I550" s="3"/>
      <c r="J550" s="3"/>
      <c r="K550" s="3"/>
      <c r="L550" s="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</row>
    <row r="551" spans="1:25" ht="12.75" customHeight="1">
      <c r="A551" s="133"/>
      <c r="B551" s="232"/>
      <c r="C551" s="232"/>
      <c r="D551" s="232"/>
      <c r="E551" s="232"/>
      <c r="F551" s="230"/>
      <c r="G551" s="230"/>
      <c r="H551" s="230"/>
      <c r="I551" s="3"/>
      <c r="J551" s="3"/>
      <c r="K551" s="3"/>
      <c r="L551" s="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</row>
    <row r="552" spans="1:25" ht="12.75" customHeight="1">
      <c r="A552" s="133"/>
      <c r="B552" s="232"/>
      <c r="C552" s="232"/>
      <c r="D552" s="232"/>
      <c r="E552" s="232"/>
      <c r="F552" s="230"/>
      <c r="G552" s="230"/>
      <c r="H552" s="230"/>
      <c r="I552" s="3"/>
      <c r="J552" s="3"/>
      <c r="K552" s="3"/>
      <c r="L552" s="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</row>
    <row r="553" spans="1:25" ht="12.75" customHeight="1">
      <c r="A553" s="133"/>
      <c r="B553" s="232"/>
      <c r="C553" s="232"/>
      <c r="D553" s="232"/>
      <c r="E553" s="232"/>
      <c r="F553" s="230"/>
      <c r="G553" s="230"/>
      <c r="H553" s="230"/>
      <c r="I553" s="3"/>
      <c r="J553" s="3"/>
      <c r="K553" s="3"/>
      <c r="L553" s="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</row>
    <row r="554" spans="1:25" ht="12.75" customHeight="1">
      <c r="A554" s="133"/>
      <c r="B554" s="232"/>
      <c r="C554" s="232"/>
      <c r="D554" s="232"/>
      <c r="E554" s="232"/>
      <c r="F554" s="230"/>
      <c r="G554" s="230"/>
      <c r="H554" s="230"/>
      <c r="I554" s="3"/>
      <c r="J554" s="3"/>
      <c r="K554" s="3"/>
      <c r="L554" s="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</row>
    <row r="555" spans="1:25" ht="12.75" customHeight="1">
      <c r="A555" s="133"/>
      <c r="B555" s="232"/>
      <c r="C555" s="232"/>
      <c r="D555" s="232"/>
      <c r="E555" s="232"/>
      <c r="F555" s="230"/>
      <c r="G555" s="230"/>
      <c r="H555" s="230"/>
      <c r="I555" s="3"/>
      <c r="J555" s="3"/>
      <c r="K555" s="3"/>
      <c r="L555" s="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</row>
    <row r="556" spans="1:25" ht="12.75" customHeight="1">
      <c r="A556" s="133"/>
      <c r="B556" s="232"/>
      <c r="C556" s="232"/>
      <c r="D556" s="232"/>
      <c r="E556" s="232"/>
      <c r="F556" s="230"/>
      <c r="G556" s="230"/>
      <c r="H556" s="230"/>
      <c r="I556" s="3"/>
      <c r="J556" s="3"/>
      <c r="K556" s="3"/>
      <c r="L556" s="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</row>
    <row r="557" spans="1:25" ht="12.75" customHeight="1">
      <c r="A557" s="133"/>
      <c r="B557" s="232"/>
      <c r="C557" s="232"/>
      <c r="D557" s="232"/>
      <c r="E557" s="232"/>
      <c r="F557" s="230"/>
      <c r="G557" s="230"/>
      <c r="H557" s="230"/>
      <c r="I557" s="3"/>
      <c r="J557" s="3"/>
      <c r="K557" s="3"/>
      <c r="L557" s="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</row>
    <row r="558" spans="1:25" ht="12.75" customHeight="1">
      <c r="A558" s="133"/>
      <c r="B558" s="232"/>
      <c r="C558" s="232"/>
      <c r="D558" s="232"/>
      <c r="E558" s="232"/>
      <c r="F558" s="230"/>
      <c r="G558" s="230"/>
      <c r="H558" s="230"/>
      <c r="I558" s="3"/>
      <c r="J558" s="3"/>
      <c r="K558" s="3"/>
      <c r="L558" s="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</row>
    <row r="559" spans="1:25" ht="12.75" customHeight="1">
      <c r="A559" s="133"/>
      <c r="B559" s="232"/>
      <c r="C559" s="232"/>
      <c r="D559" s="232"/>
      <c r="E559" s="232"/>
      <c r="F559" s="230"/>
      <c r="G559" s="230"/>
      <c r="H559" s="230"/>
      <c r="I559" s="3"/>
      <c r="J559" s="3"/>
      <c r="K559" s="3"/>
      <c r="L559" s="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</row>
    <row r="560" spans="1:25" ht="12.75" customHeight="1">
      <c r="A560" s="133"/>
      <c r="B560" s="232"/>
      <c r="C560" s="232"/>
      <c r="D560" s="232"/>
      <c r="E560" s="232"/>
      <c r="F560" s="230"/>
      <c r="G560" s="230"/>
      <c r="H560" s="230"/>
      <c r="I560" s="3"/>
      <c r="J560" s="3"/>
      <c r="K560" s="3"/>
      <c r="L560" s="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</row>
    <row r="561" spans="1:25" ht="12.75" customHeight="1">
      <c r="A561" s="133"/>
      <c r="B561" s="232"/>
      <c r="C561" s="232"/>
      <c r="D561" s="232"/>
      <c r="E561" s="232"/>
      <c r="F561" s="230"/>
      <c r="G561" s="230"/>
      <c r="H561" s="230"/>
      <c r="I561" s="3"/>
      <c r="J561" s="3"/>
      <c r="K561" s="3"/>
      <c r="L561" s="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</row>
    <row r="562" spans="1:25" ht="12.75" customHeight="1">
      <c r="A562" s="133"/>
      <c r="B562" s="232"/>
      <c r="C562" s="232"/>
      <c r="D562" s="232"/>
      <c r="E562" s="232"/>
      <c r="F562" s="230"/>
      <c r="G562" s="230"/>
      <c r="H562" s="230"/>
      <c r="I562" s="3"/>
      <c r="J562" s="3"/>
      <c r="K562" s="3"/>
      <c r="L562" s="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</row>
    <row r="563" spans="1:25" ht="12.75" customHeight="1">
      <c r="A563" s="133"/>
      <c r="B563" s="232"/>
      <c r="C563" s="232"/>
      <c r="D563" s="232"/>
      <c r="E563" s="232"/>
      <c r="F563" s="230"/>
      <c r="G563" s="230"/>
      <c r="H563" s="230"/>
      <c r="I563" s="3"/>
      <c r="J563" s="3"/>
      <c r="K563" s="3"/>
      <c r="L563" s="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</row>
    <row r="564" spans="1:25" ht="12.75" customHeight="1">
      <c r="A564" s="133"/>
      <c r="B564" s="232"/>
      <c r="C564" s="232"/>
      <c r="D564" s="232"/>
      <c r="E564" s="232"/>
      <c r="F564" s="230"/>
      <c r="G564" s="230"/>
      <c r="H564" s="230"/>
      <c r="I564" s="3"/>
      <c r="J564" s="3"/>
      <c r="K564" s="3"/>
      <c r="L564" s="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</row>
    <row r="565" spans="1:25" ht="12.75" customHeight="1">
      <c r="A565" s="133"/>
      <c r="B565" s="232"/>
      <c r="C565" s="232"/>
      <c r="D565" s="232"/>
      <c r="E565" s="232"/>
      <c r="F565" s="230"/>
      <c r="G565" s="230"/>
      <c r="H565" s="230"/>
      <c r="I565" s="3"/>
      <c r="J565" s="3"/>
      <c r="K565" s="3"/>
      <c r="L565" s="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</row>
    <row r="566" spans="1:25" ht="12.75" customHeight="1">
      <c r="A566" s="133"/>
      <c r="B566" s="232"/>
      <c r="C566" s="232"/>
      <c r="D566" s="232"/>
      <c r="E566" s="232"/>
      <c r="F566" s="230"/>
      <c r="G566" s="230"/>
      <c r="H566" s="230"/>
      <c r="I566" s="3"/>
      <c r="J566" s="3"/>
      <c r="K566" s="3"/>
      <c r="L566" s="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</row>
    <row r="567" spans="1:25" ht="12.75" customHeight="1">
      <c r="A567" s="133"/>
      <c r="B567" s="232"/>
      <c r="C567" s="232"/>
      <c r="D567" s="232"/>
      <c r="E567" s="232"/>
      <c r="F567" s="230"/>
      <c r="G567" s="230"/>
      <c r="H567" s="230"/>
      <c r="I567" s="3"/>
      <c r="J567" s="3"/>
      <c r="K567" s="3"/>
      <c r="L567" s="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</row>
    <row r="568" spans="1:25" ht="12.75" customHeight="1">
      <c r="A568" s="133"/>
      <c r="B568" s="232"/>
      <c r="C568" s="232"/>
      <c r="D568" s="232"/>
      <c r="E568" s="232"/>
      <c r="F568" s="230"/>
      <c r="G568" s="230"/>
      <c r="H568" s="230"/>
      <c r="I568" s="3"/>
      <c r="J568" s="3"/>
      <c r="K568" s="3"/>
      <c r="L568" s="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</row>
    <row r="569" spans="1:25" ht="12.75" customHeight="1">
      <c r="A569" s="133"/>
      <c r="B569" s="232"/>
      <c r="C569" s="232"/>
      <c r="D569" s="232"/>
      <c r="E569" s="232"/>
      <c r="F569" s="230"/>
      <c r="G569" s="230"/>
      <c r="H569" s="230"/>
      <c r="I569" s="3"/>
      <c r="J569" s="3"/>
      <c r="K569" s="3"/>
      <c r="L569" s="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</row>
    <row r="570" spans="1:25" ht="12.75" customHeight="1">
      <c r="A570" s="133"/>
      <c r="B570" s="232"/>
      <c r="C570" s="232"/>
      <c r="D570" s="232"/>
      <c r="E570" s="232"/>
      <c r="F570" s="230"/>
      <c r="G570" s="230"/>
      <c r="H570" s="230"/>
      <c r="I570" s="3"/>
      <c r="J570" s="3"/>
      <c r="K570" s="3"/>
      <c r="L570" s="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</row>
    <row r="571" spans="1:25" ht="12.75" customHeight="1">
      <c r="A571" s="133"/>
      <c r="B571" s="232"/>
      <c r="C571" s="232"/>
      <c r="D571" s="232"/>
      <c r="E571" s="232"/>
      <c r="F571" s="230"/>
      <c r="G571" s="230"/>
      <c r="H571" s="230"/>
      <c r="I571" s="3"/>
      <c r="J571" s="3"/>
      <c r="K571" s="3"/>
      <c r="L571" s="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</row>
    <row r="572" spans="1:25" ht="12.75" customHeight="1">
      <c r="A572" s="133"/>
      <c r="B572" s="232"/>
      <c r="C572" s="232"/>
      <c r="D572" s="232"/>
      <c r="E572" s="232"/>
      <c r="F572" s="230"/>
      <c r="G572" s="230"/>
      <c r="H572" s="230"/>
      <c r="I572" s="3"/>
      <c r="J572" s="3"/>
      <c r="K572" s="3"/>
      <c r="L572" s="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</row>
    <row r="573" spans="1:25" ht="12.75" customHeight="1">
      <c r="A573" s="133"/>
      <c r="B573" s="232"/>
      <c r="C573" s="232"/>
      <c r="D573" s="232"/>
      <c r="E573" s="232"/>
      <c r="F573" s="230"/>
      <c r="G573" s="230"/>
      <c r="H573" s="230"/>
      <c r="I573" s="3"/>
      <c r="J573" s="3"/>
      <c r="K573" s="3"/>
      <c r="L573" s="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</row>
    <row r="574" spans="1:25" ht="12.75" customHeight="1">
      <c r="A574" s="133"/>
      <c r="B574" s="232"/>
      <c r="C574" s="232"/>
      <c r="D574" s="232"/>
      <c r="E574" s="232"/>
      <c r="F574" s="230"/>
      <c r="G574" s="230"/>
      <c r="H574" s="230"/>
      <c r="I574" s="3"/>
      <c r="J574" s="3"/>
      <c r="K574" s="3"/>
      <c r="L574" s="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</row>
    <row r="575" spans="1:25" ht="12.75" customHeight="1">
      <c r="A575" s="133"/>
      <c r="B575" s="232"/>
      <c r="C575" s="232"/>
      <c r="D575" s="232"/>
      <c r="E575" s="232"/>
      <c r="F575" s="230"/>
      <c r="G575" s="230"/>
      <c r="H575" s="230"/>
      <c r="I575" s="3"/>
      <c r="J575" s="3"/>
      <c r="K575" s="3"/>
      <c r="L575" s="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</row>
    <row r="576" spans="1:25" ht="12.75" customHeight="1">
      <c r="A576" s="133"/>
      <c r="B576" s="232"/>
      <c r="C576" s="232"/>
      <c r="D576" s="232"/>
      <c r="E576" s="232"/>
      <c r="F576" s="230"/>
      <c r="G576" s="230"/>
      <c r="H576" s="230"/>
      <c r="I576" s="3"/>
      <c r="J576" s="3"/>
      <c r="K576" s="3"/>
      <c r="L576" s="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</row>
    <row r="577" spans="1:25" ht="12.75" customHeight="1">
      <c r="A577" s="133"/>
      <c r="B577" s="232"/>
      <c r="C577" s="232"/>
      <c r="D577" s="232"/>
      <c r="E577" s="232"/>
      <c r="F577" s="230"/>
      <c r="G577" s="230"/>
      <c r="H577" s="230"/>
      <c r="I577" s="3"/>
      <c r="J577" s="3"/>
      <c r="K577" s="3"/>
      <c r="L577" s="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</row>
    <row r="578" spans="1:25" ht="12.75" customHeight="1">
      <c r="A578" s="133"/>
      <c r="B578" s="232"/>
      <c r="C578" s="232"/>
      <c r="D578" s="232"/>
      <c r="E578" s="232"/>
      <c r="F578" s="230"/>
      <c r="G578" s="230"/>
      <c r="H578" s="230"/>
      <c r="I578" s="3"/>
      <c r="J578" s="3"/>
      <c r="K578" s="3"/>
      <c r="L578" s="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</row>
    <row r="579" spans="1:25" ht="12.75" customHeight="1">
      <c r="A579" s="133"/>
      <c r="B579" s="232"/>
      <c r="C579" s="232"/>
      <c r="D579" s="232"/>
      <c r="E579" s="232"/>
      <c r="F579" s="230"/>
      <c r="G579" s="230"/>
      <c r="H579" s="230"/>
      <c r="I579" s="3"/>
      <c r="J579" s="3"/>
      <c r="K579" s="3"/>
      <c r="L579" s="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</row>
    <row r="580" spans="1:25" ht="12.75" customHeight="1">
      <c r="A580" s="133"/>
      <c r="B580" s="232"/>
      <c r="C580" s="232"/>
      <c r="D580" s="232"/>
      <c r="E580" s="232"/>
      <c r="F580" s="230"/>
      <c r="G580" s="230"/>
      <c r="H580" s="230"/>
      <c r="I580" s="3"/>
      <c r="J580" s="3"/>
      <c r="K580" s="3"/>
      <c r="L580" s="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</row>
    <row r="581" spans="1:25" ht="12.75" customHeight="1">
      <c r="A581" s="133"/>
      <c r="B581" s="232"/>
      <c r="C581" s="232"/>
      <c r="D581" s="232"/>
      <c r="E581" s="232"/>
      <c r="F581" s="230"/>
      <c r="G581" s="230"/>
      <c r="H581" s="230"/>
      <c r="I581" s="3"/>
      <c r="J581" s="3"/>
      <c r="K581" s="3"/>
      <c r="L581" s="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</row>
    <row r="582" spans="1:25" ht="12.75" customHeight="1">
      <c r="A582" s="133"/>
      <c r="B582" s="232"/>
      <c r="C582" s="232"/>
      <c r="D582" s="232"/>
      <c r="E582" s="232"/>
      <c r="F582" s="230"/>
      <c r="G582" s="230"/>
      <c r="H582" s="230"/>
      <c r="I582" s="3"/>
      <c r="J582" s="3"/>
      <c r="K582" s="3"/>
      <c r="L582" s="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</row>
    <row r="583" spans="1:25" ht="12.75" customHeight="1">
      <c r="A583" s="133"/>
      <c r="B583" s="232"/>
      <c r="C583" s="232"/>
      <c r="D583" s="232"/>
      <c r="E583" s="232"/>
      <c r="F583" s="230"/>
      <c r="G583" s="230"/>
      <c r="H583" s="230"/>
      <c r="I583" s="3"/>
      <c r="J583" s="3"/>
      <c r="K583" s="3"/>
      <c r="L583" s="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</row>
    <row r="584" spans="1:25" ht="12.75" customHeight="1">
      <c r="A584" s="133"/>
      <c r="B584" s="232"/>
      <c r="C584" s="232"/>
      <c r="D584" s="232"/>
      <c r="E584" s="232"/>
      <c r="F584" s="230"/>
      <c r="G584" s="230"/>
      <c r="H584" s="230"/>
      <c r="I584" s="3"/>
      <c r="J584" s="3"/>
      <c r="K584" s="3"/>
      <c r="L584" s="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</row>
    <row r="585" spans="1:25" ht="12.75" customHeight="1">
      <c r="A585" s="133"/>
      <c r="B585" s="232"/>
      <c r="C585" s="232"/>
      <c r="D585" s="232"/>
      <c r="E585" s="232"/>
      <c r="F585" s="230"/>
      <c r="G585" s="230"/>
      <c r="H585" s="230"/>
      <c r="I585" s="3"/>
      <c r="J585" s="3"/>
      <c r="K585" s="3"/>
      <c r="L585" s="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</row>
    <row r="586" spans="1:25" ht="12.75" customHeight="1">
      <c r="A586" s="133"/>
      <c r="B586" s="232"/>
      <c r="C586" s="232"/>
      <c r="D586" s="232"/>
      <c r="E586" s="232"/>
      <c r="F586" s="230"/>
      <c r="G586" s="230"/>
      <c r="H586" s="230"/>
      <c r="I586" s="3"/>
      <c r="J586" s="3"/>
      <c r="K586" s="3"/>
      <c r="L586" s="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</row>
    <row r="587" spans="1:25" ht="12.75" customHeight="1">
      <c r="A587" s="133"/>
      <c r="B587" s="232"/>
      <c r="C587" s="232"/>
      <c r="D587" s="232"/>
      <c r="E587" s="232"/>
      <c r="F587" s="230"/>
      <c r="G587" s="230"/>
      <c r="H587" s="230"/>
      <c r="I587" s="3"/>
      <c r="J587" s="3"/>
      <c r="K587" s="3"/>
      <c r="L587" s="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</row>
    <row r="588" spans="1:25" ht="12.75" customHeight="1">
      <c r="A588" s="133"/>
      <c r="B588" s="232"/>
      <c r="C588" s="232"/>
      <c r="D588" s="232"/>
      <c r="E588" s="232"/>
      <c r="F588" s="230"/>
      <c r="G588" s="230"/>
      <c r="H588" s="230"/>
      <c r="I588" s="3"/>
      <c r="J588" s="3"/>
      <c r="K588" s="3"/>
      <c r="L588" s="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</row>
    <row r="589" spans="1:25" ht="12.75" customHeight="1">
      <c r="A589" s="133"/>
      <c r="B589" s="232"/>
      <c r="C589" s="232"/>
      <c r="D589" s="232"/>
      <c r="E589" s="232"/>
      <c r="F589" s="230"/>
      <c r="G589" s="230"/>
      <c r="H589" s="230"/>
      <c r="I589" s="3"/>
      <c r="J589" s="3"/>
      <c r="K589" s="3"/>
      <c r="L589" s="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</row>
    <row r="590" spans="1:25" ht="12.75" customHeight="1">
      <c r="A590" s="133"/>
      <c r="B590" s="232"/>
      <c r="C590" s="232"/>
      <c r="D590" s="232"/>
      <c r="E590" s="232"/>
      <c r="F590" s="230"/>
      <c r="G590" s="230"/>
      <c r="H590" s="230"/>
      <c r="I590" s="3"/>
      <c r="J590" s="3"/>
      <c r="K590" s="3"/>
      <c r="L590" s="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</row>
    <row r="591" spans="1:25" ht="12.75" customHeight="1">
      <c r="A591" s="133"/>
      <c r="B591" s="232"/>
      <c r="C591" s="232"/>
      <c r="D591" s="232"/>
      <c r="E591" s="232"/>
      <c r="F591" s="230"/>
      <c r="G591" s="230"/>
      <c r="H591" s="230"/>
      <c r="I591" s="3"/>
      <c r="J591" s="3"/>
      <c r="K591" s="3"/>
      <c r="L591" s="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</row>
    <row r="592" spans="1:25" ht="12.75" customHeight="1">
      <c r="A592" s="133"/>
      <c r="B592" s="232"/>
      <c r="C592" s="232"/>
      <c r="D592" s="232"/>
      <c r="E592" s="232"/>
      <c r="F592" s="230"/>
      <c r="G592" s="230"/>
      <c r="H592" s="230"/>
      <c r="I592" s="3"/>
      <c r="J592" s="3"/>
      <c r="K592" s="3"/>
      <c r="L592" s="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</row>
    <row r="593" spans="1:25" ht="12.75" customHeight="1">
      <c r="A593" s="133"/>
      <c r="B593" s="232"/>
      <c r="C593" s="232"/>
      <c r="D593" s="232"/>
      <c r="E593" s="232"/>
      <c r="F593" s="230"/>
      <c r="G593" s="230"/>
      <c r="H593" s="230"/>
      <c r="I593" s="3"/>
      <c r="J593" s="3"/>
      <c r="K593" s="3"/>
      <c r="L593" s="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</row>
    <row r="594" spans="1:25" ht="12.75" customHeight="1">
      <c r="A594" s="133"/>
      <c r="B594" s="232"/>
      <c r="C594" s="232"/>
      <c r="D594" s="232"/>
      <c r="E594" s="232"/>
      <c r="F594" s="230"/>
      <c r="G594" s="230"/>
      <c r="H594" s="230"/>
      <c r="I594" s="3"/>
      <c r="J594" s="3"/>
      <c r="K594" s="3"/>
      <c r="L594" s="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</row>
    <row r="595" spans="1:25" ht="12.75" customHeight="1">
      <c r="A595" s="133"/>
      <c r="B595" s="232"/>
      <c r="C595" s="232"/>
      <c r="D595" s="232"/>
      <c r="E595" s="232"/>
      <c r="F595" s="230"/>
      <c r="G595" s="230"/>
      <c r="H595" s="230"/>
      <c r="I595" s="3"/>
      <c r="J595" s="3"/>
      <c r="K595" s="3"/>
      <c r="L595" s="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</row>
    <row r="596" spans="1:25" ht="12.75" customHeight="1">
      <c r="A596" s="133"/>
      <c r="B596" s="232"/>
      <c r="C596" s="232"/>
      <c r="D596" s="232"/>
      <c r="E596" s="232"/>
      <c r="F596" s="230"/>
      <c r="G596" s="230"/>
      <c r="H596" s="230"/>
      <c r="I596" s="3"/>
      <c r="J596" s="3"/>
      <c r="K596" s="3"/>
      <c r="L596" s="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</row>
    <row r="597" spans="1:25" ht="12.75" customHeight="1">
      <c r="A597" s="133"/>
      <c r="B597" s="232"/>
      <c r="C597" s="232"/>
      <c r="D597" s="232"/>
      <c r="E597" s="232"/>
      <c r="F597" s="230"/>
      <c r="G597" s="230"/>
      <c r="H597" s="230"/>
      <c r="I597" s="3"/>
      <c r="J597" s="3"/>
      <c r="K597" s="3"/>
      <c r="L597" s="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</row>
    <row r="598" spans="1:25" ht="12.75" customHeight="1">
      <c r="A598" s="133"/>
      <c r="B598" s="232"/>
      <c r="C598" s="232"/>
      <c r="D598" s="232"/>
      <c r="E598" s="232"/>
      <c r="F598" s="230"/>
      <c r="G598" s="230"/>
      <c r="H598" s="230"/>
      <c r="I598" s="3"/>
      <c r="J598" s="3"/>
      <c r="K598" s="3"/>
      <c r="L598" s="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</row>
    <row r="599" spans="1:25" ht="12.75" customHeight="1">
      <c r="A599" s="133"/>
      <c r="B599" s="232"/>
      <c r="C599" s="232"/>
      <c r="D599" s="232"/>
      <c r="E599" s="232"/>
      <c r="F599" s="230"/>
      <c r="G599" s="230"/>
      <c r="H599" s="230"/>
      <c r="I599" s="3"/>
      <c r="J599" s="3"/>
      <c r="K599" s="3"/>
      <c r="L599" s="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</row>
    <row r="600" spans="1:25" ht="12.75" customHeight="1">
      <c r="A600" s="133"/>
      <c r="B600" s="232"/>
      <c r="C600" s="232"/>
      <c r="D600" s="232"/>
      <c r="E600" s="232"/>
      <c r="F600" s="230"/>
      <c r="G600" s="230"/>
      <c r="H600" s="230"/>
      <c r="I600" s="3"/>
      <c r="J600" s="3"/>
      <c r="K600" s="3"/>
      <c r="L600" s="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</row>
    <row r="601" spans="1:25" ht="12.75" customHeight="1">
      <c r="A601" s="133"/>
      <c r="B601" s="232"/>
      <c r="C601" s="232"/>
      <c r="D601" s="232"/>
      <c r="E601" s="232"/>
      <c r="F601" s="230"/>
      <c r="G601" s="230"/>
      <c r="H601" s="230"/>
      <c r="I601" s="3"/>
      <c r="J601" s="3"/>
      <c r="K601" s="3"/>
      <c r="L601" s="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</row>
    <row r="602" spans="1:25" ht="12.75" customHeight="1">
      <c r="A602" s="133"/>
      <c r="B602" s="232"/>
      <c r="C602" s="232"/>
      <c r="D602" s="232"/>
      <c r="E602" s="232"/>
      <c r="F602" s="230"/>
      <c r="G602" s="230"/>
      <c r="H602" s="230"/>
      <c r="I602" s="3"/>
      <c r="J602" s="3"/>
      <c r="K602" s="3"/>
      <c r="L602" s="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</row>
    <row r="603" spans="1:25" ht="12.75" customHeight="1">
      <c r="A603" s="133"/>
      <c r="B603" s="232"/>
      <c r="C603" s="232"/>
      <c r="D603" s="232"/>
      <c r="E603" s="232"/>
      <c r="F603" s="230"/>
      <c r="G603" s="230"/>
      <c r="H603" s="230"/>
      <c r="I603" s="3"/>
      <c r="J603" s="3"/>
      <c r="K603" s="3"/>
      <c r="L603" s="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</row>
    <row r="604" spans="1:25" ht="12.75" customHeight="1">
      <c r="A604" s="133"/>
      <c r="B604" s="232"/>
      <c r="C604" s="232"/>
      <c r="D604" s="232"/>
      <c r="E604" s="232"/>
      <c r="F604" s="230"/>
      <c r="G604" s="230"/>
      <c r="H604" s="230"/>
      <c r="I604" s="3"/>
      <c r="J604" s="3"/>
      <c r="K604" s="3"/>
      <c r="L604" s="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</row>
    <row r="605" spans="1:25" ht="12.75" customHeight="1">
      <c r="A605" s="133"/>
      <c r="B605" s="232"/>
      <c r="C605" s="232"/>
      <c r="D605" s="232"/>
      <c r="E605" s="232"/>
      <c r="F605" s="230"/>
      <c r="G605" s="230"/>
      <c r="H605" s="230"/>
      <c r="I605" s="3"/>
      <c r="J605" s="3"/>
      <c r="K605" s="3"/>
      <c r="L605" s="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</row>
    <row r="606" spans="1:25" ht="12.75" customHeight="1">
      <c r="A606" s="133"/>
      <c r="B606" s="232"/>
      <c r="C606" s="232"/>
      <c r="D606" s="232"/>
      <c r="E606" s="232"/>
      <c r="F606" s="230"/>
      <c r="G606" s="230"/>
      <c r="H606" s="230"/>
      <c r="I606" s="3"/>
      <c r="J606" s="3"/>
      <c r="K606" s="3"/>
      <c r="L606" s="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</row>
    <row r="607" spans="1:25" ht="12.75" customHeight="1">
      <c r="A607" s="133"/>
      <c r="B607" s="232"/>
      <c r="C607" s="232"/>
      <c r="D607" s="232"/>
      <c r="E607" s="232"/>
      <c r="F607" s="230"/>
      <c r="G607" s="230"/>
      <c r="H607" s="230"/>
      <c r="I607" s="3"/>
      <c r="J607" s="3"/>
      <c r="K607" s="3"/>
      <c r="L607" s="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</row>
    <row r="608" spans="1:25" ht="12.75" customHeight="1">
      <c r="A608" s="133"/>
      <c r="B608" s="232"/>
      <c r="C608" s="232"/>
      <c r="D608" s="232"/>
      <c r="E608" s="232"/>
      <c r="F608" s="230"/>
      <c r="G608" s="230"/>
      <c r="H608" s="230"/>
      <c r="I608" s="3"/>
      <c r="J608" s="3"/>
      <c r="K608" s="3"/>
      <c r="L608" s="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</row>
    <row r="609" spans="1:25" ht="12.75" customHeight="1">
      <c r="A609" s="133"/>
      <c r="B609" s="232"/>
      <c r="C609" s="232"/>
      <c r="D609" s="232"/>
      <c r="E609" s="232"/>
      <c r="F609" s="230"/>
      <c r="G609" s="230"/>
      <c r="H609" s="230"/>
      <c r="I609" s="3"/>
      <c r="J609" s="3"/>
      <c r="K609" s="3"/>
      <c r="L609" s="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</row>
    <row r="610" spans="1:25" ht="12.75" customHeight="1">
      <c r="A610" s="133"/>
      <c r="B610" s="232"/>
      <c r="C610" s="232"/>
      <c r="D610" s="232"/>
      <c r="E610" s="232"/>
      <c r="F610" s="230"/>
      <c r="G610" s="230"/>
      <c r="H610" s="230"/>
      <c r="I610" s="3"/>
      <c r="J610" s="3"/>
      <c r="K610" s="3"/>
      <c r="L610" s="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</row>
    <row r="611" spans="1:25" ht="12.75" customHeight="1">
      <c r="A611" s="133"/>
      <c r="B611" s="232"/>
      <c r="C611" s="232"/>
      <c r="D611" s="232"/>
      <c r="E611" s="232"/>
      <c r="F611" s="230"/>
      <c r="G611" s="230"/>
      <c r="H611" s="230"/>
      <c r="I611" s="3"/>
      <c r="J611" s="3"/>
      <c r="K611" s="3"/>
      <c r="L611" s="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</row>
    <row r="612" spans="1:25" ht="12.75" customHeight="1">
      <c r="A612" s="133"/>
      <c r="B612" s="232"/>
      <c r="C612" s="232"/>
      <c r="D612" s="232"/>
      <c r="E612" s="232"/>
      <c r="F612" s="230"/>
      <c r="G612" s="230"/>
      <c r="H612" s="230"/>
      <c r="I612" s="3"/>
      <c r="J612" s="3"/>
      <c r="K612" s="3"/>
      <c r="L612" s="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</row>
    <row r="613" spans="1:25" ht="12.75" customHeight="1">
      <c r="A613" s="133"/>
      <c r="B613" s="232"/>
      <c r="C613" s="232"/>
      <c r="D613" s="232"/>
      <c r="E613" s="232"/>
      <c r="F613" s="230"/>
      <c r="G613" s="230"/>
      <c r="H613" s="230"/>
      <c r="I613" s="3"/>
      <c r="J613" s="3"/>
      <c r="K613" s="3"/>
      <c r="L613" s="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</row>
    <row r="614" spans="1:25" ht="12.75" customHeight="1">
      <c r="A614" s="133"/>
      <c r="B614" s="232"/>
      <c r="C614" s="232"/>
      <c r="D614" s="232"/>
      <c r="E614" s="232"/>
      <c r="F614" s="230"/>
      <c r="G614" s="230"/>
      <c r="H614" s="230"/>
      <c r="I614" s="3"/>
      <c r="J614" s="3"/>
      <c r="K614" s="3"/>
      <c r="L614" s="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</row>
    <row r="615" spans="1:25" ht="12.75" customHeight="1">
      <c r="A615" s="133"/>
      <c r="B615" s="232"/>
      <c r="C615" s="232"/>
      <c r="D615" s="232"/>
      <c r="E615" s="232"/>
      <c r="F615" s="230"/>
      <c r="G615" s="230"/>
      <c r="H615" s="230"/>
      <c r="I615" s="3"/>
      <c r="J615" s="3"/>
      <c r="K615" s="3"/>
      <c r="L615" s="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</row>
    <row r="616" spans="1:25" ht="12.75" customHeight="1">
      <c r="A616" s="133"/>
      <c r="B616" s="232"/>
      <c r="C616" s="232"/>
      <c r="D616" s="232"/>
      <c r="E616" s="232"/>
      <c r="F616" s="230"/>
      <c r="G616" s="230"/>
      <c r="H616" s="230"/>
      <c r="I616" s="3"/>
      <c r="J616" s="3"/>
      <c r="K616" s="3"/>
      <c r="L616" s="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</row>
    <row r="617" spans="1:25" ht="12.75" customHeight="1">
      <c r="A617" s="133"/>
      <c r="B617" s="232"/>
      <c r="C617" s="232"/>
      <c r="D617" s="232"/>
      <c r="E617" s="232"/>
      <c r="F617" s="230"/>
      <c r="G617" s="230"/>
      <c r="H617" s="230"/>
      <c r="I617" s="3"/>
      <c r="J617" s="3"/>
      <c r="K617" s="3"/>
      <c r="L617" s="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</row>
    <row r="618" spans="1:25" ht="12.75" customHeight="1">
      <c r="A618" s="133"/>
      <c r="B618" s="232"/>
      <c r="C618" s="232"/>
      <c r="D618" s="232"/>
      <c r="E618" s="232"/>
      <c r="F618" s="230"/>
      <c r="G618" s="230"/>
      <c r="H618" s="230"/>
      <c r="I618" s="3"/>
      <c r="J618" s="3"/>
      <c r="K618" s="3"/>
      <c r="L618" s="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</row>
    <row r="619" spans="1:25" ht="12.75" customHeight="1">
      <c r="A619" s="133"/>
      <c r="B619" s="232"/>
      <c r="C619" s="232"/>
      <c r="D619" s="232"/>
      <c r="E619" s="232"/>
      <c r="F619" s="230"/>
      <c r="G619" s="230"/>
      <c r="H619" s="230"/>
      <c r="I619" s="3"/>
      <c r="J619" s="3"/>
      <c r="K619" s="3"/>
      <c r="L619" s="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</row>
    <row r="620" spans="1:25" ht="12.75" customHeight="1">
      <c r="A620" s="133"/>
      <c r="B620" s="232"/>
      <c r="C620" s="232"/>
      <c r="D620" s="232"/>
      <c r="E620" s="232"/>
      <c r="F620" s="230"/>
      <c r="G620" s="230"/>
      <c r="H620" s="230"/>
      <c r="I620" s="3"/>
      <c r="J620" s="3"/>
      <c r="K620" s="3"/>
      <c r="L620" s="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</row>
    <row r="621" spans="1:25" ht="12.75" customHeight="1">
      <c r="A621" s="133"/>
      <c r="B621" s="232"/>
      <c r="C621" s="232"/>
      <c r="D621" s="232"/>
      <c r="E621" s="232"/>
      <c r="F621" s="230"/>
      <c r="G621" s="230"/>
      <c r="H621" s="230"/>
      <c r="I621" s="3"/>
      <c r="J621" s="3"/>
      <c r="K621" s="3"/>
      <c r="L621" s="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</row>
    <row r="622" spans="1:25" ht="12.75" customHeight="1">
      <c r="A622" s="133"/>
      <c r="B622" s="232"/>
      <c r="C622" s="232"/>
      <c r="D622" s="232"/>
      <c r="E622" s="232"/>
      <c r="F622" s="230"/>
      <c r="G622" s="230"/>
      <c r="H622" s="230"/>
      <c r="I622" s="3"/>
      <c r="J622" s="3"/>
      <c r="K622" s="3"/>
      <c r="L622" s="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</row>
    <row r="623" spans="1:25" ht="12.75" customHeight="1">
      <c r="A623" s="133"/>
      <c r="B623" s="232"/>
      <c r="C623" s="232"/>
      <c r="D623" s="232"/>
      <c r="E623" s="232"/>
      <c r="F623" s="230"/>
      <c r="G623" s="230"/>
      <c r="H623" s="230"/>
      <c r="I623" s="3"/>
      <c r="J623" s="3"/>
      <c r="K623" s="3"/>
      <c r="L623" s="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</row>
    <row r="624" spans="1:25" ht="12.75" customHeight="1">
      <c r="A624" s="133"/>
      <c r="B624" s="232"/>
      <c r="C624" s="232"/>
      <c r="D624" s="232"/>
      <c r="E624" s="232"/>
      <c r="F624" s="230"/>
      <c r="G624" s="230"/>
      <c r="H624" s="230"/>
      <c r="I624" s="3"/>
      <c r="J624" s="3"/>
      <c r="K624" s="3"/>
      <c r="L624" s="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</row>
    <row r="625" spans="1:25" ht="12.75" customHeight="1">
      <c r="A625" s="133"/>
      <c r="B625" s="232"/>
      <c r="C625" s="232"/>
      <c r="D625" s="232"/>
      <c r="E625" s="232"/>
      <c r="F625" s="230"/>
      <c r="G625" s="230"/>
      <c r="H625" s="230"/>
      <c r="I625" s="3"/>
      <c r="J625" s="3"/>
      <c r="K625" s="3"/>
      <c r="L625" s="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</row>
    <row r="626" spans="1:25" ht="12.75" customHeight="1">
      <c r="A626" s="133"/>
      <c r="B626" s="232"/>
      <c r="C626" s="232"/>
      <c r="D626" s="232"/>
      <c r="E626" s="232"/>
      <c r="F626" s="230"/>
      <c r="G626" s="230"/>
      <c r="H626" s="230"/>
      <c r="I626" s="3"/>
      <c r="J626" s="3"/>
      <c r="K626" s="3"/>
      <c r="L626" s="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</row>
    <row r="627" spans="1:25" ht="12.75" customHeight="1">
      <c r="A627" s="133"/>
      <c r="B627" s="232"/>
      <c r="C627" s="232"/>
      <c r="D627" s="232"/>
      <c r="E627" s="232"/>
      <c r="F627" s="230"/>
      <c r="G627" s="230"/>
      <c r="H627" s="230"/>
      <c r="I627" s="3"/>
      <c r="J627" s="3"/>
      <c r="K627" s="3"/>
      <c r="L627" s="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</row>
    <row r="628" spans="1:25" ht="12.75" customHeight="1">
      <c r="A628" s="133"/>
      <c r="B628" s="232"/>
      <c r="C628" s="232"/>
      <c r="D628" s="232"/>
      <c r="E628" s="232"/>
      <c r="F628" s="230"/>
      <c r="G628" s="230"/>
      <c r="H628" s="230"/>
      <c r="I628" s="3"/>
      <c r="J628" s="3"/>
      <c r="K628" s="3"/>
      <c r="L628" s="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</row>
    <row r="629" spans="1:25" ht="12.75" customHeight="1">
      <c r="A629" s="133"/>
      <c r="B629" s="232"/>
      <c r="C629" s="232"/>
      <c r="D629" s="232"/>
      <c r="E629" s="232"/>
      <c r="F629" s="230"/>
      <c r="G629" s="230"/>
      <c r="H629" s="230"/>
      <c r="I629" s="3"/>
      <c r="J629" s="3"/>
      <c r="K629" s="3"/>
      <c r="L629" s="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</row>
    <row r="630" spans="1:25" ht="12.75" customHeight="1">
      <c r="A630" s="133"/>
      <c r="B630" s="232"/>
      <c r="C630" s="232"/>
      <c r="D630" s="232"/>
      <c r="E630" s="232"/>
      <c r="F630" s="230"/>
      <c r="G630" s="230"/>
      <c r="H630" s="230"/>
      <c r="I630" s="3"/>
      <c r="J630" s="3"/>
      <c r="K630" s="3"/>
      <c r="L630" s="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</row>
    <row r="631" spans="1:25" ht="12.75" customHeight="1">
      <c r="A631" s="133"/>
      <c r="B631" s="232"/>
      <c r="C631" s="232"/>
      <c r="D631" s="232"/>
      <c r="E631" s="232"/>
      <c r="F631" s="230"/>
      <c r="G631" s="230"/>
      <c r="H631" s="230"/>
      <c r="I631" s="3"/>
      <c r="J631" s="3"/>
      <c r="K631" s="3"/>
      <c r="L631" s="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</row>
    <row r="632" spans="1:25" ht="12.75" customHeight="1">
      <c r="A632" s="133"/>
      <c r="B632" s="232"/>
      <c r="C632" s="232"/>
      <c r="D632" s="232"/>
      <c r="E632" s="232"/>
      <c r="F632" s="230"/>
      <c r="G632" s="230"/>
      <c r="H632" s="230"/>
      <c r="I632" s="3"/>
      <c r="J632" s="3"/>
      <c r="K632" s="3"/>
      <c r="L632" s="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</row>
    <row r="633" spans="1:25" ht="12.75" customHeight="1">
      <c r="A633" s="133"/>
      <c r="B633" s="232"/>
      <c r="C633" s="232"/>
      <c r="D633" s="232"/>
      <c r="E633" s="232"/>
      <c r="F633" s="230"/>
      <c r="G633" s="230"/>
      <c r="H633" s="230"/>
      <c r="I633" s="3"/>
      <c r="J633" s="3"/>
      <c r="K633" s="3"/>
      <c r="L633" s="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</row>
    <row r="634" spans="1:25" ht="12.75" customHeight="1">
      <c r="A634" s="133"/>
      <c r="B634" s="232"/>
      <c r="C634" s="232"/>
      <c r="D634" s="232"/>
      <c r="E634" s="232"/>
      <c r="F634" s="230"/>
      <c r="G634" s="230"/>
      <c r="H634" s="230"/>
      <c r="I634" s="3"/>
      <c r="J634" s="3"/>
      <c r="K634" s="3"/>
      <c r="L634" s="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</row>
    <row r="635" spans="1:25" ht="12.75" customHeight="1">
      <c r="A635" s="133"/>
      <c r="B635" s="232"/>
      <c r="C635" s="232"/>
      <c r="D635" s="232"/>
      <c r="E635" s="232"/>
      <c r="F635" s="230"/>
      <c r="G635" s="230"/>
      <c r="H635" s="230"/>
      <c r="I635" s="3"/>
      <c r="J635" s="3"/>
      <c r="K635" s="3"/>
      <c r="L635" s="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</row>
    <row r="636" spans="1:25" ht="12.75" customHeight="1">
      <c r="A636" s="133"/>
      <c r="B636" s="232"/>
      <c r="C636" s="232"/>
      <c r="D636" s="232"/>
      <c r="E636" s="232"/>
      <c r="F636" s="230"/>
      <c r="G636" s="230"/>
      <c r="H636" s="230"/>
      <c r="I636" s="3"/>
      <c r="J636" s="3"/>
      <c r="K636" s="3"/>
      <c r="L636" s="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</row>
    <row r="637" spans="1:25" ht="12.75" customHeight="1">
      <c r="A637" s="133"/>
      <c r="B637" s="232"/>
      <c r="C637" s="232"/>
      <c r="D637" s="232"/>
      <c r="E637" s="232"/>
      <c r="F637" s="230"/>
      <c r="G637" s="230"/>
      <c r="H637" s="230"/>
      <c r="I637" s="3"/>
      <c r="J637" s="3"/>
      <c r="K637" s="3"/>
      <c r="L637" s="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</row>
    <row r="638" spans="1:25" ht="12.75" customHeight="1">
      <c r="A638" s="133"/>
      <c r="B638" s="232"/>
      <c r="C638" s="232"/>
      <c r="D638" s="232"/>
      <c r="E638" s="232"/>
      <c r="F638" s="230"/>
      <c r="G638" s="230"/>
      <c r="H638" s="230"/>
      <c r="I638" s="3"/>
      <c r="J638" s="3"/>
      <c r="K638" s="3"/>
      <c r="L638" s="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</row>
    <row r="639" spans="1:25" ht="12.75" customHeight="1">
      <c r="A639" s="133"/>
      <c r="B639" s="232"/>
      <c r="C639" s="232"/>
      <c r="D639" s="232"/>
      <c r="E639" s="232"/>
      <c r="F639" s="230"/>
      <c r="G639" s="230"/>
      <c r="H639" s="230"/>
      <c r="I639" s="3"/>
      <c r="J639" s="3"/>
      <c r="K639" s="3"/>
      <c r="L639" s="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</row>
    <row r="640" spans="1:25" ht="12.75" customHeight="1">
      <c r="A640" s="133"/>
      <c r="B640" s="232"/>
      <c r="C640" s="232"/>
      <c r="D640" s="232"/>
      <c r="E640" s="232"/>
      <c r="F640" s="230"/>
      <c r="G640" s="230"/>
      <c r="H640" s="230"/>
      <c r="I640" s="3"/>
      <c r="J640" s="3"/>
      <c r="K640" s="3"/>
      <c r="L640" s="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</row>
    <row r="641" spans="1:25" ht="12.75" customHeight="1">
      <c r="A641" s="133"/>
      <c r="B641" s="232"/>
      <c r="C641" s="232"/>
      <c r="D641" s="232"/>
      <c r="E641" s="232"/>
      <c r="F641" s="230"/>
      <c r="G641" s="230"/>
      <c r="H641" s="230"/>
      <c r="I641" s="3"/>
      <c r="J641" s="3"/>
      <c r="K641" s="3"/>
      <c r="L641" s="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</row>
    <row r="642" spans="1:25" ht="12.75" customHeight="1">
      <c r="A642" s="133"/>
      <c r="B642" s="232"/>
      <c r="C642" s="232"/>
      <c r="D642" s="232"/>
      <c r="E642" s="232"/>
      <c r="F642" s="230"/>
      <c r="G642" s="230"/>
      <c r="H642" s="230"/>
      <c r="I642" s="3"/>
      <c r="J642" s="3"/>
      <c r="K642" s="3"/>
      <c r="L642" s="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</row>
    <row r="643" spans="1:25" ht="12.75" customHeight="1">
      <c r="A643" s="133"/>
      <c r="B643" s="232"/>
      <c r="C643" s="232"/>
      <c r="D643" s="232"/>
      <c r="E643" s="232"/>
      <c r="F643" s="230"/>
      <c r="G643" s="230"/>
      <c r="H643" s="230"/>
      <c r="I643" s="3"/>
      <c r="J643" s="3"/>
      <c r="K643" s="3"/>
      <c r="L643" s="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</row>
    <row r="644" spans="1:25" ht="12.75" customHeight="1">
      <c r="A644" s="133"/>
      <c r="B644" s="232"/>
      <c r="C644" s="232"/>
      <c r="D644" s="232"/>
      <c r="E644" s="232"/>
      <c r="F644" s="230"/>
      <c r="G644" s="230"/>
      <c r="H644" s="230"/>
      <c r="I644" s="3"/>
      <c r="J644" s="3"/>
      <c r="K644" s="3"/>
      <c r="L644" s="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</row>
    <row r="645" spans="1:25" ht="12.75" customHeight="1">
      <c r="A645" s="133"/>
      <c r="B645" s="232"/>
      <c r="C645" s="232"/>
      <c r="D645" s="232"/>
      <c r="E645" s="232"/>
      <c r="F645" s="230"/>
      <c r="G645" s="230"/>
      <c r="H645" s="230"/>
      <c r="I645" s="3"/>
      <c r="J645" s="3"/>
      <c r="K645" s="3"/>
      <c r="L645" s="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</row>
    <row r="646" spans="1:25" ht="12.75" customHeight="1">
      <c r="A646" s="133"/>
      <c r="B646" s="232"/>
      <c r="C646" s="232"/>
      <c r="D646" s="232"/>
      <c r="E646" s="232"/>
      <c r="F646" s="230"/>
      <c r="G646" s="230"/>
      <c r="H646" s="230"/>
      <c r="I646" s="3"/>
      <c r="J646" s="3"/>
      <c r="K646" s="3"/>
      <c r="L646" s="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</row>
    <row r="647" spans="1:25" ht="12.75" customHeight="1">
      <c r="A647" s="133"/>
      <c r="B647" s="232"/>
      <c r="C647" s="232"/>
      <c r="D647" s="232"/>
      <c r="E647" s="232"/>
      <c r="F647" s="230"/>
      <c r="G647" s="230"/>
      <c r="H647" s="230"/>
      <c r="I647" s="3"/>
      <c r="J647" s="3"/>
      <c r="K647" s="3"/>
      <c r="L647" s="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</row>
    <row r="648" spans="1:25" ht="12.75" customHeight="1">
      <c r="A648" s="133"/>
      <c r="B648" s="232"/>
      <c r="C648" s="232"/>
      <c r="D648" s="232"/>
      <c r="E648" s="232"/>
      <c r="F648" s="230"/>
      <c r="G648" s="230"/>
      <c r="H648" s="230"/>
      <c r="I648" s="3"/>
      <c r="J648" s="3"/>
      <c r="K648" s="3"/>
      <c r="L648" s="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</row>
    <row r="649" spans="1:25" ht="12.75" customHeight="1">
      <c r="A649" s="133"/>
      <c r="B649" s="232"/>
      <c r="C649" s="232"/>
      <c r="D649" s="232"/>
      <c r="E649" s="232"/>
      <c r="F649" s="230"/>
      <c r="G649" s="230"/>
      <c r="H649" s="230"/>
      <c r="I649" s="3"/>
      <c r="J649" s="3"/>
      <c r="K649" s="3"/>
      <c r="L649" s="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</row>
    <row r="650" spans="1:25" ht="12.75" customHeight="1">
      <c r="A650" s="133"/>
      <c r="B650" s="232"/>
      <c r="C650" s="232"/>
      <c r="D650" s="232"/>
      <c r="E650" s="232"/>
      <c r="F650" s="230"/>
      <c r="G650" s="230"/>
      <c r="H650" s="230"/>
      <c r="I650" s="3"/>
      <c r="J650" s="3"/>
      <c r="K650" s="3"/>
      <c r="L650" s="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</row>
    <row r="651" spans="1:25" ht="12.75" customHeight="1">
      <c r="A651" s="133"/>
      <c r="B651" s="232"/>
      <c r="C651" s="232"/>
      <c r="D651" s="232"/>
      <c r="E651" s="232"/>
      <c r="F651" s="230"/>
      <c r="G651" s="230"/>
      <c r="H651" s="230"/>
      <c r="I651" s="3"/>
      <c r="J651" s="3"/>
      <c r="K651" s="3"/>
      <c r="L651" s="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</row>
    <row r="652" spans="1:25" ht="12.75" customHeight="1">
      <c r="A652" s="133"/>
      <c r="B652" s="232"/>
      <c r="C652" s="232"/>
      <c r="D652" s="232"/>
      <c r="E652" s="232"/>
      <c r="F652" s="230"/>
      <c r="G652" s="230"/>
      <c r="H652" s="230"/>
      <c r="I652" s="3"/>
      <c r="J652" s="3"/>
      <c r="K652" s="3"/>
      <c r="L652" s="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</row>
    <row r="653" spans="1:25" ht="12.75" customHeight="1">
      <c r="A653" s="133"/>
      <c r="B653" s="232"/>
      <c r="C653" s="232"/>
      <c r="D653" s="232"/>
      <c r="E653" s="232"/>
      <c r="F653" s="230"/>
      <c r="G653" s="230"/>
      <c r="H653" s="230"/>
      <c r="I653" s="3"/>
      <c r="J653" s="3"/>
      <c r="K653" s="3"/>
      <c r="L653" s="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</row>
    <row r="654" spans="1:25" ht="12.75" customHeight="1">
      <c r="A654" s="133"/>
      <c r="B654" s="232"/>
      <c r="C654" s="232"/>
      <c r="D654" s="232"/>
      <c r="E654" s="232"/>
      <c r="F654" s="230"/>
      <c r="G654" s="230"/>
      <c r="H654" s="230"/>
      <c r="I654" s="3"/>
      <c r="J654" s="3"/>
      <c r="K654" s="3"/>
      <c r="L654" s="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</row>
    <row r="655" spans="1:25" ht="12.75" customHeight="1">
      <c r="A655" s="133"/>
      <c r="B655" s="232"/>
      <c r="C655" s="232"/>
      <c r="D655" s="232"/>
      <c r="E655" s="232"/>
      <c r="F655" s="230"/>
      <c r="G655" s="230"/>
      <c r="H655" s="230"/>
      <c r="I655" s="3"/>
      <c r="J655" s="3"/>
      <c r="K655" s="3"/>
      <c r="L655" s="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</row>
    <row r="656" spans="1:25" ht="12.75" customHeight="1">
      <c r="A656" s="133"/>
      <c r="B656" s="232"/>
      <c r="C656" s="232"/>
      <c r="D656" s="232"/>
      <c r="E656" s="232"/>
      <c r="F656" s="230"/>
      <c r="G656" s="230"/>
      <c r="H656" s="230"/>
      <c r="I656" s="3"/>
      <c r="J656" s="3"/>
      <c r="K656" s="3"/>
      <c r="L656" s="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</row>
    <row r="657" spans="1:25" ht="12.75" customHeight="1">
      <c r="A657" s="133"/>
      <c r="B657" s="232"/>
      <c r="C657" s="232"/>
      <c r="D657" s="232"/>
      <c r="E657" s="232"/>
      <c r="F657" s="230"/>
      <c r="G657" s="230"/>
      <c r="H657" s="230"/>
      <c r="I657" s="3"/>
      <c r="J657" s="3"/>
      <c r="K657" s="3"/>
      <c r="L657" s="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</row>
    <row r="658" spans="1:25" ht="12.75" customHeight="1">
      <c r="A658" s="133"/>
      <c r="B658" s="232"/>
      <c r="C658" s="232"/>
      <c r="D658" s="232"/>
      <c r="E658" s="232"/>
      <c r="F658" s="230"/>
      <c r="G658" s="230"/>
      <c r="H658" s="230"/>
      <c r="I658" s="3"/>
      <c r="J658" s="3"/>
      <c r="K658" s="3"/>
      <c r="L658" s="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</row>
    <row r="659" spans="1:25" ht="12.75" customHeight="1">
      <c r="A659" s="133"/>
      <c r="B659" s="232"/>
      <c r="C659" s="232"/>
      <c r="D659" s="232"/>
      <c r="E659" s="232"/>
      <c r="F659" s="230"/>
      <c r="G659" s="230"/>
      <c r="H659" s="230"/>
      <c r="I659" s="3"/>
      <c r="J659" s="3"/>
      <c r="K659" s="3"/>
      <c r="L659" s="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</row>
    <row r="660" spans="1:25" ht="12.75" customHeight="1">
      <c r="A660" s="133"/>
      <c r="B660" s="232"/>
      <c r="C660" s="232"/>
      <c r="D660" s="232"/>
      <c r="E660" s="232"/>
      <c r="F660" s="230"/>
      <c r="G660" s="230"/>
      <c r="H660" s="230"/>
      <c r="I660" s="3"/>
      <c r="J660" s="3"/>
      <c r="K660" s="3"/>
      <c r="L660" s="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</row>
    <row r="661" spans="1:25" ht="12.75" customHeight="1">
      <c r="A661" s="133"/>
      <c r="B661" s="232"/>
      <c r="C661" s="232"/>
      <c r="D661" s="232"/>
      <c r="E661" s="232"/>
      <c r="F661" s="230"/>
      <c r="G661" s="230"/>
      <c r="H661" s="230"/>
      <c r="I661" s="3"/>
      <c r="J661" s="3"/>
      <c r="K661" s="3"/>
      <c r="L661" s="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</row>
    <row r="662" spans="1:25" ht="12.75" customHeight="1">
      <c r="A662" s="133"/>
      <c r="B662" s="232"/>
      <c r="C662" s="232"/>
      <c r="D662" s="232"/>
      <c r="E662" s="232"/>
      <c r="F662" s="230"/>
      <c r="G662" s="230"/>
      <c r="H662" s="230"/>
      <c r="I662" s="3"/>
      <c r="J662" s="3"/>
      <c r="K662" s="3"/>
      <c r="L662" s="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</row>
    <row r="663" spans="1:25" ht="12.75" customHeight="1">
      <c r="A663" s="133"/>
      <c r="B663" s="232"/>
      <c r="C663" s="232"/>
      <c r="D663" s="232"/>
      <c r="E663" s="232"/>
      <c r="F663" s="230"/>
      <c r="G663" s="230"/>
      <c r="H663" s="230"/>
      <c r="I663" s="3"/>
      <c r="J663" s="3"/>
      <c r="K663" s="3"/>
      <c r="L663" s="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</row>
    <row r="664" spans="1:25" ht="12.75" customHeight="1">
      <c r="A664" s="133"/>
      <c r="B664" s="232"/>
      <c r="C664" s="232"/>
      <c r="D664" s="232"/>
      <c r="E664" s="232"/>
      <c r="F664" s="230"/>
      <c r="G664" s="230"/>
      <c r="H664" s="230"/>
      <c r="I664" s="3"/>
      <c r="J664" s="3"/>
      <c r="K664" s="3"/>
      <c r="L664" s="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</row>
    <row r="665" spans="1:25" ht="12.75" customHeight="1">
      <c r="A665" s="133"/>
      <c r="B665" s="232"/>
      <c r="C665" s="232"/>
      <c r="D665" s="232"/>
      <c r="E665" s="232"/>
      <c r="F665" s="230"/>
      <c r="G665" s="230"/>
      <c r="H665" s="230"/>
      <c r="I665" s="3"/>
      <c r="J665" s="3"/>
      <c r="K665" s="3"/>
      <c r="L665" s="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</row>
    <row r="666" spans="1:25" ht="12.75" customHeight="1">
      <c r="A666" s="133"/>
      <c r="B666" s="232"/>
      <c r="C666" s="232"/>
      <c r="D666" s="232"/>
      <c r="E666" s="232"/>
      <c r="F666" s="230"/>
      <c r="G666" s="230"/>
      <c r="H666" s="230"/>
      <c r="I666" s="3"/>
      <c r="J666" s="3"/>
      <c r="K666" s="3"/>
      <c r="L666" s="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</row>
    <row r="667" spans="1:25" ht="12.75" customHeight="1">
      <c r="A667" s="133"/>
      <c r="B667" s="232"/>
      <c r="C667" s="232"/>
      <c r="D667" s="232"/>
      <c r="E667" s="232"/>
      <c r="F667" s="230"/>
      <c r="G667" s="230"/>
      <c r="H667" s="230"/>
      <c r="I667" s="3"/>
      <c r="J667" s="3"/>
      <c r="K667" s="3"/>
      <c r="L667" s="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</row>
    <row r="668" spans="1:25" ht="12.75" customHeight="1">
      <c r="A668" s="133"/>
      <c r="B668" s="232"/>
      <c r="C668" s="232"/>
      <c r="D668" s="232"/>
      <c r="E668" s="232"/>
      <c r="F668" s="230"/>
      <c r="G668" s="230"/>
      <c r="H668" s="230"/>
      <c r="I668" s="3"/>
      <c r="J668" s="3"/>
      <c r="K668" s="3"/>
      <c r="L668" s="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</row>
    <row r="669" spans="1:25" ht="12.75" customHeight="1">
      <c r="A669" s="133"/>
      <c r="B669" s="232"/>
      <c r="C669" s="232"/>
      <c r="D669" s="232"/>
      <c r="E669" s="232"/>
      <c r="F669" s="230"/>
      <c r="G669" s="230"/>
      <c r="H669" s="230"/>
      <c r="I669" s="3"/>
      <c r="J669" s="3"/>
      <c r="K669" s="3"/>
      <c r="L669" s="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</row>
    <row r="670" spans="1:25" ht="12.75" customHeight="1">
      <c r="A670" s="133"/>
      <c r="B670" s="232"/>
      <c r="C670" s="232"/>
      <c r="D670" s="232"/>
      <c r="E670" s="232"/>
      <c r="F670" s="230"/>
      <c r="G670" s="230"/>
      <c r="H670" s="230"/>
      <c r="I670" s="3"/>
      <c r="J670" s="3"/>
      <c r="K670" s="3"/>
      <c r="L670" s="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</row>
    <row r="671" spans="1:25" ht="12.75" customHeight="1">
      <c r="A671" s="133"/>
      <c r="B671" s="232"/>
      <c r="C671" s="232"/>
      <c r="D671" s="232"/>
      <c r="E671" s="232"/>
      <c r="F671" s="230"/>
      <c r="G671" s="230"/>
      <c r="H671" s="230"/>
      <c r="I671" s="3"/>
      <c r="J671" s="3"/>
      <c r="K671" s="3"/>
      <c r="L671" s="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</row>
    <row r="672" spans="1:25" ht="12.75" customHeight="1">
      <c r="A672" s="133"/>
      <c r="B672" s="232"/>
      <c r="C672" s="232"/>
      <c r="D672" s="232"/>
      <c r="E672" s="232"/>
      <c r="F672" s="230"/>
      <c r="G672" s="230"/>
      <c r="H672" s="230"/>
      <c r="I672" s="3"/>
      <c r="J672" s="3"/>
      <c r="K672" s="3"/>
      <c r="L672" s="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</row>
    <row r="673" spans="1:25" ht="12.75" customHeight="1">
      <c r="A673" s="133"/>
      <c r="B673" s="232"/>
      <c r="C673" s="232"/>
      <c r="D673" s="232"/>
      <c r="E673" s="232"/>
      <c r="F673" s="230"/>
      <c r="G673" s="230"/>
      <c r="H673" s="230"/>
      <c r="I673" s="3"/>
      <c r="J673" s="3"/>
      <c r="K673" s="3"/>
      <c r="L673" s="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</row>
    <row r="674" spans="1:25" ht="12.75" customHeight="1">
      <c r="A674" s="133"/>
      <c r="B674" s="232"/>
      <c r="C674" s="232"/>
      <c r="D674" s="232"/>
      <c r="E674" s="232"/>
      <c r="F674" s="230"/>
      <c r="G674" s="230"/>
      <c r="H674" s="230"/>
      <c r="I674" s="3"/>
      <c r="J674" s="3"/>
      <c r="K674" s="3"/>
      <c r="L674" s="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</row>
    <row r="675" spans="1:25" ht="12.75" customHeight="1">
      <c r="A675" s="133"/>
      <c r="B675" s="232"/>
      <c r="C675" s="232"/>
      <c r="D675" s="232"/>
      <c r="E675" s="232"/>
      <c r="F675" s="230"/>
      <c r="G675" s="230"/>
      <c r="H675" s="230"/>
      <c r="I675" s="3"/>
      <c r="J675" s="3"/>
      <c r="K675" s="3"/>
      <c r="L675" s="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</row>
    <row r="676" spans="1:25" ht="12.75" customHeight="1">
      <c r="A676" s="133"/>
      <c r="B676" s="232"/>
      <c r="C676" s="232"/>
      <c r="D676" s="232"/>
      <c r="E676" s="232"/>
      <c r="F676" s="230"/>
      <c r="G676" s="230"/>
      <c r="H676" s="230"/>
      <c r="I676" s="3"/>
      <c r="J676" s="3"/>
      <c r="K676" s="3"/>
      <c r="L676" s="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</row>
    <row r="677" spans="1:25" ht="12.75" customHeight="1">
      <c r="A677" s="133"/>
      <c r="B677" s="232"/>
      <c r="C677" s="232"/>
      <c r="D677" s="232"/>
      <c r="E677" s="232"/>
      <c r="F677" s="230"/>
      <c r="G677" s="230"/>
      <c r="H677" s="230"/>
      <c r="I677" s="3"/>
      <c r="J677" s="3"/>
      <c r="K677" s="3"/>
      <c r="L677" s="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</row>
    <row r="678" spans="1:25" ht="12.75" customHeight="1">
      <c r="A678" s="133"/>
      <c r="B678" s="232"/>
      <c r="C678" s="232"/>
      <c r="D678" s="232"/>
      <c r="E678" s="232"/>
      <c r="F678" s="230"/>
      <c r="G678" s="230"/>
      <c r="H678" s="230"/>
      <c r="I678" s="3"/>
      <c r="J678" s="3"/>
      <c r="K678" s="3"/>
      <c r="L678" s="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</row>
    <row r="679" spans="1:25" ht="12.75" customHeight="1">
      <c r="A679" s="133"/>
      <c r="B679" s="232"/>
      <c r="C679" s="232"/>
      <c r="D679" s="232"/>
      <c r="E679" s="232"/>
      <c r="F679" s="230"/>
      <c r="G679" s="230"/>
      <c r="H679" s="230"/>
      <c r="I679" s="3"/>
      <c r="J679" s="3"/>
      <c r="K679" s="3"/>
      <c r="L679" s="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</row>
    <row r="680" spans="1:25" ht="12.75" customHeight="1">
      <c r="A680" s="133"/>
      <c r="B680" s="232"/>
      <c r="C680" s="232"/>
      <c r="D680" s="232"/>
      <c r="E680" s="232"/>
      <c r="F680" s="230"/>
      <c r="G680" s="230"/>
      <c r="H680" s="230"/>
      <c r="I680" s="3"/>
      <c r="J680" s="3"/>
      <c r="K680" s="3"/>
      <c r="L680" s="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</row>
    <row r="681" spans="1:25" ht="12.75" customHeight="1">
      <c r="A681" s="133"/>
      <c r="B681" s="232"/>
      <c r="C681" s="232"/>
      <c r="D681" s="232"/>
      <c r="E681" s="232"/>
      <c r="F681" s="230"/>
      <c r="G681" s="230"/>
      <c r="H681" s="230"/>
      <c r="I681" s="3"/>
      <c r="J681" s="3"/>
      <c r="K681" s="3"/>
      <c r="L681" s="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</row>
    <row r="682" spans="1:25" ht="12.75" customHeight="1">
      <c r="A682" s="133"/>
      <c r="B682" s="232"/>
      <c r="C682" s="232"/>
      <c r="D682" s="232"/>
      <c r="E682" s="232"/>
      <c r="F682" s="230"/>
      <c r="G682" s="230"/>
      <c r="H682" s="230"/>
      <c r="I682" s="3"/>
      <c r="J682" s="3"/>
      <c r="K682" s="3"/>
      <c r="L682" s="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</row>
    <row r="683" spans="1:25" ht="12.75" customHeight="1">
      <c r="A683" s="133"/>
      <c r="B683" s="232"/>
      <c r="C683" s="232"/>
      <c r="D683" s="232"/>
      <c r="E683" s="232"/>
      <c r="F683" s="230"/>
      <c r="G683" s="230"/>
      <c r="H683" s="230"/>
      <c r="I683" s="3"/>
      <c r="J683" s="3"/>
      <c r="K683" s="3"/>
      <c r="L683" s="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</row>
    <row r="684" spans="1:25" ht="12.75" customHeight="1">
      <c r="A684" s="133"/>
      <c r="B684" s="232"/>
      <c r="C684" s="232"/>
      <c r="D684" s="232"/>
      <c r="E684" s="232"/>
      <c r="F684" s="230"/>
      <c r="G684" s="230"/>
      <c r="H684" s="230"/>
      <c r="I684" s="3"/>
      <c r="J684" s="3"/>
      <c r="K684" s="3"/>
      <c r="L684" s="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</row>
    <row r="685" spans="1:25" ht="12.75" customHeight="1">
      <c r="A685" s="133"/>
      <c r="B685" s="232"/>
      <c r="C685" s="232"/>
      <c r="D685" s="232"/>
      <c r="E685" s="232"/>
      <c r="F685" s="230"/>
      <c r="G685" s="230"/>
      <c r="H685" s="230"/>
      <c r="I685" s="3"/>
      <c r="J685" s="3"/>
      <c r="K685" s="3"/>
      <c r="L685" s="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</row>
    <row r="686" spans="1:25" ht="12.75" customHeight="1">
      <c r="A686" s="133"/>
      <c r="B686" s="232"/>
      <c r="C686" s="232"/>
      <c r="D686" s="232"/>
      <c r="E686" s="232"/>
      <c r="F686" s="230"/>
      <c r="G686" s="230"/>
      <c r="H686" s="230"/>
      <c r="I686" s="3"/>
      <c r="J686" s="3"/>
      <c r="K686" s="3"/>
      <c r="L686" s="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</row>
    <row r="687" spans="1:25" ht="12.75" customHeight="1">
      <c r="A687" s="133"/>
      <c r="B687" s="232"/>
      <c r="C687" s="232"/>
      <c r="D687" s="232"/>
      <c r="E687" s="232"/>
      <c r="F687" s="230"/>
      <c r="G687" s="230"/>
      <c r="H687" s="230"/>
      <c r="I687" s="3"/>
      <c r="J687" s="3"/>
      <c r="K687" s="3"/>
      <c r="L687" s="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</row>
    <row r="688" spans="1:25" ht="12.75" customHeight="1">
      <c r="A688" s="133"/>
      <c r="B688" s="232"/>
      <c r="C688" s="232"/>
      <c r="D688" s="232"/>
      <c r="E688" s="232"/>
      <c r="F688" s="230"/>
      <c r="G688" s="230"/>
      <c r="H688" s="230"/>
      <c r="I688" s="3"/>
      <c r="J688" s="3"/>
      <c r="K688" s="3"/>
      <c r="L688" s="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</row>
    <row r="689" spans="1:25" ht="12.75" customHeight="1">
      <c r="A689" s="133"/>
      <c r="B689" s="232"/>
      <c r="C689" s="232"/>
      <c r="D689" s="232"/>
      <c r="E689" s="232"/>
      <c r="F689" s="230"/>
      <c r="G689" s="230"/>
      <c r="H689" s="230"/>
      <c r="I689" s="3"/>
      <c r="J689" s="3"/>
      <c r="K689" s="3"/>
      <c r="L689" s="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</row>
    <row r="690" spans="1:25" ht="12.75" customHeight="1">
      <c r="A690" s="133"/>
      <c r="B690" s="232"/>
      <c r="C690" s="232"/>
      <c r="D690" s="232"/>
      <c r="E690" s="232"/>
      <c r="F690" s="230"/>
      <c r="G690" s="230"/>
      <c r="H690" s="230"/>
      <c r="I690" s="3"/>
      <c r="J690" s="3"/>
      <c r="K690" s="3"/>
      <c r="L690" s="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</row>
    <row r="691" spans="1:25" ht="12.75" customHeight="1">
      <c r="A691" s="133"/>
      <c r="B691" s="232"/>
      <c r="C691" s="232"/>
      <c r="D691" s="232"/>
      <c r="E691" s="232"/>
      <c r="F691" s="230"/>
      <c r="G691" s="230"/>
      <c r="H691" s="230"/>
      <c r="I691" s="3"/>
      <c r="J691" s="3"/>
      <c r="K691" s="3"/>
      <c r="L691" s="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</row>
    <row r="692" spans="1:25" ht="12.75" customHeight="1">
      <c r="A692" s="133"/>
      <c r="B692" s="232"/>
      <c r="C692" s="232"/>
      <c r="D692" s="232"/>
      <c r="E692" s="232"/>
      <c r="F692" s="230"/>
      <c r="G692" s="230"/>
      <c r="H692" s="230"/>
      <c r="I692" s="3"/>
      <c r="J692" s="3"/>
      <c r="K692" s="3"/>
      <c r="L692" s="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</row>
    <row r="693" spans="1:25" ht="12.75" customHeight="1">
      <c r="A693" s="133"/>
      <c r="B693" s="232"/>
      <c r="C693" s="232"/>
      <c r="D693" s="232"/>
      <c r="E693" s="232"/>
      <c r="F693" s="230"/>
      <c r="G693" s="230"/>
      <c r="H693" s="230"/>
      <c r="I693" s="3"/>
      <c r="J693" s="3"/>
      <c r="K693" s="3"/>
      <c r="L693" s="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</row>
    <row r="694" spans="1:25" ht="12.75" customHeight="1">
      <c r="A694" s="133"/>
      <c r="B694" s="232"/>
      <c r="C694" s="232"/>
      <c r="D694" s="232"/>
      <c r="E694" s="232"/>
      <c r="F694" s="230"/>
      <c r="G694" s="230"/>
      <c r="H694" s="230"/>
      <c r="I694" s="3"/>
      <c r="J694" s="3"/>
      <c r="K694" s="3"/>
      <c r="L694" s="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</row>
    <row r="695" spans="1:25" ht="12.75" customHeight="1">
      <c r="A695" s="133"/>
      <c r="B695" s="232"/>
      <c r="C695" s="232"/>
      <c r="D695" s="232"/>
      <c r="E695" s="232"/>
      <c r="F695" s="230"/>
      <c r="G695" s="230"/>
      <c r="H695" s="230"/>
      <c r="I695" s="3"/>
      <c r="J695" s="3"/>
      <c r="K695" s="3"/>
      <c r="L695" s="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</row>
    <row r="696" spans="1:25" ht="12.75" customHeight="1">
      <c r="A696" s="133"/>
      <c r="B696" s="232"/>
      <c r="C696" s="232"/>
      <c r="D696" s="232"/>
      <c r="E696" s="232"/>
      <c r="F696" s="230"/>
      <c r="G696" s="230"/>
      <c r="H696" s="230"/>
      <c r="I696" s="3"/>
      <c r="J696" s="3"/>
      <c r="K696" s="3"/>
      <c r="L696" s="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</row>
    <row r="697" spans="1:25" ht="12.75" customHeight="1">
      <c r="A697" s="133"/>
      <c r="B697" s="232"/>
      <c r="C697" s="232"/>
      <c r="D697" s="232"/>
      <c r="E697" s="232"/>
      <c r="F697" s="230"/>
      <c r="G697" s="230"/>
      <c r="H697" s="230"/>
      <c r="I697" s="3"/>
      <c r="J697" s="3"/>
      <c r="K697" s="3"/>
      <c r="L697" s="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</row>
    <row r="698" spans="1:25" ht="12.75" customHeight="1">
      <c r="A698" s="133"/>
      <c r="B698" s="232"/>
      <c r="C698" s="232"/>
      <c r="D698" s="232"/>
      <c r="E698" s="232"/>
      <c r="F698" s="230"/>
      <c r="G698" s="230"/>
      <c r="H698" s="230"/>
      <c r="I698" s="3"/>
      <c r="J698" s="3"/>
      <c r="K698" s="3"/>
      <c r="L698" s="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</row>
    <row r="699" spans="1:25" ht="12.75" customHeight="1">
      <c r="A699" s="133"/>
      <c r="B699" s="232"/>
      <c r="C699" s="232"/>
      <c r="D699" s="232"/>
      <c r="E699" s="232"/>
      <c r="F699" s="230"/>
      <c r="G699" s="230"/>
      <c r="H699" s="230"/>
      <c r="I699" s="3"/>
      <c r="J699" s="3"/>
      <c r="K699" s="3"/>
      <c r="L699" s="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</row>
    <row r="700" spans="1:25" ht="12.75" customHeight="1">
      <c r="A700" s="133"/>
      <c r="B700" s="232"/>
      <c r="C700" s="232"/>
      <c r="D700" s="232"/>
      <c r="E700" s="232"/>
      <c r="F700" s="230"/>
      <c r="G700" s="230"/>
      <c r="H700" s="230"/>
      <c r="I700" s="3"/>
      <c r="J700" s="3"/>
      <c r="K700" s="3"/>
      <c r="L700" s="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</row>
    <row r="701" spans="1:25" ht="12.75" customHeight="1">
      <c r="A701" s="133"/>
      <c r="B701" s="232"/>
      <c r="C701" s="232"/>
      <c r="D701" s="232"/>
      <c r="E701" s="232"/>
      <c r="F701" s="230"/>
      <c r="G701" s="230"/>
      <c r="H701" s="230"/>
      <c r="I701" s="3"/>
      <c r="J701" s="3"/>
      <c r="K701" s="3"/>
      <c r="L701" s="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</row>
    <row r="702" spans="1:25" ht="12.75" customHeight="1">
      <c r="A702" s="133"/>
      <c r="B702" s="232"/>
      <c r="C702" s="232"/>
      <c r="D702" s="232"/>
      <c r="E702" s="232"/>
      <c r="F702" s="230"/>
      <c r="G702" s="230"/>
      <c r="H702" s="230"/>
      <c r="I702" s="3"/>
      <c r="J702" s="3"/>
      <c r="K702" s="3"/>
      <c r="L702" s="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</row>
    <row r="703" spans="1:25" ht="12.75" customHeight="1">
      <c r="A703" s="133"/>
      <c r="B703" s="232"/>
      <c r="C703" s="232"/>
      <c r="D703" s="232"/>
      <c r="E703" s="232"/>
      <c r="F703" s="230"/>
      <c r="G703" s="230"/>
      <c r="H703" s="230"/>
      <c r="I703" s="3"/>
      <c r="J703" s="3"/>
      <c r="K703" s="3"/>
      <c r="L703" s="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</row>
    <row r="704" spans="1:25" ht="12.75" customHeight="1">
      <c r="A704" s="133"/>
      <c r="B704" s="232"/>
      <c r="C704" s="232"/>
      <c r="D704" s="232"/>
      <c r="E704" s="232"/>
      <c r="F704" s="230"/>
      <c r="G704" s="230"/>
      <c r="H704" s="230"/>
      <c r="I704" s="3"/>
      <c r="J704" s="3"/>
      <c r="K704" s="3"/>
      <c r="L704" s="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</row>
    <row r="705" spans="1:25" ht="12.75" customHeight="1">
      <c r="A705" s="133"/>
      <c r="B705" s="232"/>
      <c r="C705" s="232"/>
      <c r="D705" s="232"/>
      <c r="E705" s="232"/>
      <c r="F705" s="230"/>
      <c r="G705" s="230"/>
      <c r="H705" s="230"/>
      <c r="I705" s="3"/>
      <c r="J705" s="3"/>
      <c r="K705" s="3"/>
      <c r="L705" s="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</row>
    <row r="706" spans="1:25" ht="12.75" customHeight="1">
      <c r="A706" s="133"/>
      <c r="B706" s="232"/>
      <c r="C706" s="232"/>
      <c r="D706" s="232"/>
      <c r="E706" s="232"/>
      <c r="F706" s="230"/>
      <c r="G706" s="230"/>
      <c r="H706" s="230"/>
      <c r="I706" s="3"/>
      <c r="J706" s="3"/>
      <c r="K706" s="3"/>
      <c r="L706" s="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</row>
    <row r="707" spans="1:25" ht="12.75" customHeight="1">
      <c r="A707" s="133"/>
      <c r="B707" s="232"/>
      <c r="C707" s="232"/>
      <c r="D707" s="232"/>
      <c r="E707" s="232"/>
      <c r="F707" s="230"/>
      <c r="G707" s="230"/>
      <c r="H707" s="230"/>
      <c r="I707" s="3"/>
      <c r="J707" s="3"/>
      <c r="K707" s="3"/>
      <c r="L707" s="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</row>
    <row r="708" spans="1:25" ht="12.75" customHeight="1">
      <c r="A708" s="133"/>
      <c r="B708" s="232"/>
      <c r="C708" s="232"/>
      <c r="D708" s="232"/>
      <c r="E708" s="232"/>
      <c r="F708" s="230"/>
      <c r="G708" s="230"/>
      <c r="H708" s="230"/>
      <c r="I708" s="3"/>
      <c r="J708" s="3"/>
      <c r="K708" s="3"/>
      <c r="L708" s="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</row>
    <row r="709" spans="1:25" ht="12.75" customHeight="1">
      <c r="A709" s="133"/>
      <c r="B709" s="232"/>
      <c r="C709" s="232"/>
      <c r="D709" s="232"/>
      <c r="E709" s="232"/>
      <c r="F709" s="230"/>
      <c r="G709" s="230"/>
      <c r="H709" s="230"/>
      <c r="I709" s="3"/>
      <c r="J709" s="3"/>
      <c r="K709" s="3"/>
      <c r="L709" s="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</row>
    <row r="710" spans="1:25" ht="12.75" customHeight="1">
      <c r="A710" s="133"/>
      <c r="B710" s="232"/>
      <c r="C710" s="232"/>
      <c r="D710" s="232"/>
      <c r="E710" s="232"/>
      <c r="F710" s="230"/>
      <c r="G710" s="230"/>
      <c r="H710" s="230"/>
      <c r="I710" s="3"/>
      <c r="J710" s="3"/>
      <c r="K710" s="3"/>
      <c r="L710" s="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</row>
    <row r="711" spans="1:25" ht="12.75" customHeight="1">
      <c r="A711" s="133"/>
      <c r="B711" s="232"/>
      <c r="C711" s="232"/>
      <c r="D711" s="232"/>
      <c r="E711" s="232"/>
      <c r="F711" s="230"/>
      <c r="G711" s="230"/>
      <c r="H711" s="230"/>
      <c r="I711" s="3"/>
      <c r="J711" s="3"/>
      <c r="K711" s="3"/>
      <c r="L711" s="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</row>
    <row r="712" spans="1:25" ht="12.75" customHeight="1">
      <c r="A712" s="133"/>
      <c r="B712" s="232"/>
      <c r="C712" s="232"/>
      <c r="D712" s="232"/>
      <c r="E712" s="232"/>
      <c r="F712" s="230"/>
      <c r="G712" s="230"/>
      <c r="H712" s="230"/>
      <c r="I712" s="3"/>
      <c r="J712" s="3"/>
      <c r="K712" s="3"/>
      <c r="L712" s="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</row>
    <row r="713" spans="1:25" ht="12.75" customHeight="1">
      <c r="A713" s="133"/>
      <c r="B713" s="232"/>
      <c r="C713" s="232"/>
      <c r="D713" s="232"/>
      <c r="E713" s="232"/>
      <c r="F713" s="230"/>
      <c r="G713" s="230"/>
      <c r="H713" s="230"/>
      <c r="I713" s="3"/>
      <c r="J713" s="3"/>
      <c r="K713" s="3"/>
      <c r="L713" s="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</row>
    <row r="714" spans="1:25" ht="12.75" customHeight="1">
      <c r="A714" s="133"/>
      <c r="B714" s="232"/>
      <c r="C714" s="232"/>
      <c r="D714" s="232"/>
      <c r="E714" s="232"/>
      <c r="F714" s="230"/>
      <c r="G714" s="230"/>
      <c r="H714" s="230"/>
      <c r="I714" s="3"/>
      <c r="J714" s="3"/>
      <c r="K714" s="3"/>
      <c r="L714" s="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</row>
    <row r="715" spans="1:25" ht="12.75" customHeight="1">
      <c r="A715" s="133"/>
      <c r="B715" s="232"/>
      <c r="C715" s="232"/>
      <c r="D715" s="232"/>
      <c r="E715" s="232"/>
      <c r="F715" s="230"/>
      <c r="G715" s="230"/>
      <c r="H715" s="230"/>
      <c r="I715" s="3"/>
      <c r="J715" s="3"/>
      <c r="K715" s="3"/>
      <c r="L715" s="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</row>
    <row r="716" spans="1:25" ht="12.75" customHeight="1">
      <c r="A716" s="133"/>
      <c r="B716" s="232"/>
      <c r="C716" s="232"/>
      <c r="D716" s="232"/>
      <c r="E716" s="232"/>
      <c r="F716" s="230"/>
      <c r="G716" s="230"/>
      <c r="H716" s="230"/>
      <c r="I716" s="3"/>
      <c r="J716" s="3"/>
      <c r="K716" s="3"/>
      <c r="L716" s="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</row>
    <row r="717" spans="1:25" ht="12.75" customHeight="1">
      <c r="A717" s="133"/>
      <c r="B717" s="232"/>
      <c r="C717" s="232"/>
      <c r="D717" s="232"/>
      <c r="E717" s="232"/>
      <c r="F717" s="230"/>
      <c r="G717" s="230"/>
      <c r="H717" s="230"/>
      <c r="I717" s="3"/>
      <c r="J717" s="3"/>
      <c r="K717" s="3"/>
      <c r="L717" s="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</row>
    <row r="718" spans="1:25" ht="12.75" customHeight="1">
      <c r="A718" s="133"/>
      <c r="B718" s="232"/>
      <c r="C718" s="232"/>
      <c r="D718" s="232"/>
      <c r="E718" s="232"/>
      <c r="F718" s="230"/>
      <c r="G718" s="230"/>
      <c r="H718" s="230"/>
      <c r="I718" s="3"/>
      <c r="J718" s="3"/>
      <c r="K718" s="3"/>
      <c r="L718" s="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</row>
    <row r="719" spans="1:25" ht="12.75" customHeight="1">
      <c r="A719" s="133"/>
      <c r="B719" s="232"/>
      <c r="C719" s="232"/>
      <c r="D719" s="232"/>
      <c r="E719" s="232"/>
      <c r="F719" s="230"/>
      <c r="G719" s="230"/>
      <c r="H719" s="230"/>
      <c r="I719" s="3"/>
      <c r="J719" s="3"/>
      <c r="K719" s="3"/>
      <c r="L719" s="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</row>
    <row r="720" spans="1:25" ht="12.75" customHeight="1">
      <c r="A720" s="133"/>
      <c r="B720" s="232"/>
      <c r="C720" s="232"/>
      <c r="D720" s="232"/>
      <c r="E720" s="232"/>
      <c r="F720" s="230"/>
      <c r="G720" s="230"/>
      <c r="H720" s="230"/>
      <c r="I720" s="3"/>
      <c r="J720" s="3"/>
      <c r="K720" s="3"/>
      <c r="L720" s="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</row>
    <row r="721" spans="1:25" ht="12.75" customHeight="1">
      <c r="A721" s="133"/>
      <c r="B721" s="232"/>
      <c r="C721" s="232"/>
      <c r="D721" s="232"/>
      <c r="E721" s="232"/>
      <c r="F721" s="230"/>
      <c r="G721" s="230"/>
      <c r="H721" s="230"/>
      <c r="I721" s="3"/>
      <c r="J721" s="3"/>
      <c r="K721" s="3"/>
      <c r="L721" s="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</row>
    <row r="722" spans="1:25" ht="12.75" customHeight="1">
      <c r="A722" s="133"/>
      <c r="B722" s="232"/>
      <c r="C722" s="232"/>
      <c r="D722" s="232"/>
      <c r="E722" s="232"/>
      <c r="F722" s="230"/>
      <c r="G722" s="230"/>
      <c r="H722" s="230"/>
      <c r="I722" s="3"/>
      <c r="J722" s="3"/>
      <c r="K722" s="3"/>
      <c r="L722" s="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</row>
    <row r="723" spans="1:25" ht="12.75" customHeight="1">
      <c r="A723" s="133"/>
      <c r="B723" s="232"/>
      <c r="C723" s="232"/>
      <c r="D723" s="232"/>
      <c r="E723" s="232"/>
      <c r="F723" s="230"/>
      <c r="G723" s="230"/>
      <c r="H723" s="230"/>
      <c r="I723" s="3"/>
      <c r="J723" s="3"/>
      <c r="K723" s="3"/>
      <c r="L723" s="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</row>
    <row r="724" spans="1:25" ht="12.75" customHeight="1">
      <c r="A724" s="133"/>
      <c r="B724" s="232"/>
      <c r="C724" s="232"/>
      <c r="D724" s="232"/>
      <c r="E724" s="232"/>
      <c r="F724" s="230"/>
      <c r="G724" s="230"/>
      <c r="H724" s="230"/>
      <c r="I724" s="3"/>
      <c r="J724" s="3"/>
      <c r="K724" s="3"/>
      <c r="L724" s="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</row>
    <row r="725" spans="1:25" ht="12.75" customHeight="1">
      <c r="A725" s="133"/>
      <c r="B725" s="232"/>
      <c r="C725" s="232"/>
      <c r="D725" s="232"/>
      <c r="E725" s="232"/>
      <c r="F725" s="230"/>
      <c r="G725" s="230"/>
      <c r="H725" s="230"/>
      <c r="I725" s="3"/>
      <c r="J725" s="3"/>
      <c r="K725" s="3"/>
      <c r="L725" s="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</row>
    <row r="726" spans="1:25" ht="12.75" customHeight="1">
      <c r="A726" s="133"/>
      <c r="B726" s="232"/>
      <c r="C726" s="232"/>
      <c r="D726" s="232"/>
      <c r="E726" s="232"/>
      <c r="F726" s="230"/>
      <c r="G726" s="230"/>
      <c r="H726" s="230"/>
      <c r="I726" s="3"/>
      <c r="J726" s="3"/>
      <c r="K726" s="3"/>
      <c r="L726" s="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</row>
    <row r="727" spans="1:25" ht="12.75" customHeight="1">
      <c r="A727" s="133"/>
      <c r="B727" s="232"/>
      <c r="C727" s="232"/>
      <c r="D727" s="232"/>
      <c r="E727" s="232"/>
      <c r="F727" s="230"/>
      <c r="G727" s="230"/>
      <c r="H727" s="230"/>
      <c r="I727" s="3"/>
      <c r="J727" s="3"/>
      <c r="K727" s="3"/>
      <c r="L727" s="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</row>
    <row r="728" spans="1:25" ht="12.75" customHeight="1">
      <c r="A728" s="133"/>
      <c r="B728" s="232"/>
      <c r="C728" s="232"/>
      <c r="D728" s="232"/>
      <c r="E728" s="232"/>
      <c r="F728" s="230"/>
      <c r="G728" s="230"/>
      <c r="H728" s="230"/>
      <c r="I728" s="3"/>
      <c r="J728" s="3"/>
      <c r="K728" s="3"/>
      <c r="L728" s="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</row>
    <row r="729" spans="1:25" ht="12.75" customHeight="1">
      <c r="A729" s="133"/>
      <c r="B729" s="232"/>
      <c r="C729" s="232"/>
      <c r="D729" s="232"/>
      <c r="E729" s="232"/>
      <c r="F729" s="230"/>
      <c r="G729" s="230"/>
      <c r="H729" s="230"/>
      <c r="I729" s="3"/>
      <c r="J729" s="3"/>
      <c r="K729" s="3"/>
      <c r="L729" s="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</row>
    <row r="730" spans="1:25" ht="12.75" customHeight="1">
      <c r="A730" s="133"/>
      <c r="B730" s="232"/>
      <c r="C730" s="232"/>
      <c r="D730" s="232"/>
      <c r="E730" s="232"/>
      <c r="F730" s="230"/>
      <c r="G730" s="230"/>
      <c r="H730" s="230"/>
      <c r="I730" s="3"/>
      <c r="J730" s="3"/>
      <c r="K730" s="3"/>
      <c r="L730" s="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</row>
    <row r="731" spans="1:25" ht="12.75" customHeight="1">
      <c r="A731" s="133"/>
      <c r="B731" s="232"/>
      <c r="C731" s="232"/>
      <c r="D731" s="232"/>
      <c r="E731" s="232"/>
      <c r="F731" s="230"/>
      <c r="G731" s="230"/>
      <c r="H731" s="230"/>
      <c r="I731" s="3"/>
      <c r="J731" s="3"/>
      <c r="K731" s="3"/>
      <c r="L731" s="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</row>
    <row r="732" spans="1:25" ht="12.75" customHeight="1">
      <c r="A732" s="133"/>
      <c r="B732" s="232"/>
      <c r="C732" s="232"/>
      <c r="D732" s="232"/>
      <c r="E732" s="232"/>
      <c r="F732" s="230"/>
      <c r="G732" s="230"/>
      <c r="H732" s="230"/>
      <c r="I732" s="3"/>
      <c r="J732" s="3"/>
      <c r="K732" s="3"/>
      <c r="L732" s="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</row>
    <row r="733" spans="1:25" ht="12.75" customHeight="1">
      <c r="A733" s="133"/>
      <c r="B733" s="232"/>
      <c r="C733" s="232"/>
      <c r="D733" s="232"/>
      <c r="E733" s="232"/>
      <c r="F733" s="230"/>
      <c r="G733" s="230"/>
      <c r="H733" s="230"/>
      <c r="I733" s="3"/>
      <c r="J733" s="3"/>
      <c r="K733" s="3"/>
      <c r="L733" s="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</row>
    <row r="734" spans="1:25" ht="12.75" customHeight="1">
      <c r="A734" s="133"/>
      <c r="B734" s="232"/>
      <c r="C734" s="232"/>
      <c r="D734" s="232"/>
      <c r="E734" s="232"/>
      <c r="F734" s="230"/>
      <c r="G734" s="230"/>
      <c r="H734" s="230"/>
      <c r="I734" s="3"/>
      <c r="J734" s="3"/>
      <c r="K734" s="3"/>
      <c r="L734" s="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</row>
    <row r="735" spans="1:25" ht="12.75" customHeight="1">
      <c r="A735" s="133"/>
      <c r="B735" s="232"/>
      <c r="C735" s="232"/>
      <c r="D735" s="232"/>
      <c r="E735" s="232"/>
      <c r="F735" s="230"/>
      <c r="G735" s="230"/>
      <c r="H735" s="230"/>
      <c r="I735" s="3"/>
      <c r="J735" s="3"/>
      <c r="K735" s="3"/>
      <c r="L735" s="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</row>
    <row r="736" spans="1:25" ht="12.75" customHeight="1">
      <c r="A736" s="133"/>
      <c r="B736" s="232"/>
      <c r="C736" s="232"/>
      <c r="D736" s="232"/>
      <c r="E736" s="232"/>
      <c r="F736" s="230"/>
      <c r="G736" s="230"/>
      <c r="H736" s="230"/>
      <c r="I736" s="3"/>
      <c r="J736" s="3"/>
      <c r="K736" s="3"/>
      <c r="L736" s="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</row>
    <row r="737" spans="1:25" ht="12.75" customHeight="1">
      <c r="A737" s="133"/>
      <c r="B737" s="232"/>
      <c r="C737" s="232"/>
      <c r="D737" s="232"/>
      <c r="E737" s="232"/>
      <c r="F737" s="230"/>
      <c r="G737" s="230"/>
      <c r="H737" s="230"/>
      <c r="I737" s="3"/>
      <c r="J737" s="3"/>
      <c r="K737" s="3"/>
      <c r="L737" s="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</row>
    <row r="738" spans="1:25" ht="12.75" customHeight="1">
      <c r="A738" s="133"/>
      <c r="B738" s="232"/>
      <c r="C738" s="232"/>
      <c r="D738" s="232"/>
      <c r="E738" s="232"/>
      <c r="F738" s="230"/>
      <c r="G738" s="230"/>
      <c r="H738" s="230"/>
      <c r="I738" s="3"/>
      <c r="J738" s="3"/>
      <c r="K738" s="3"/>
      <c r="L738" s="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</row>
    <row r="739" spans="1:25" ht="12.75" customHeight="1">
      <c r="A739" s="133"/>
      <c r="B739" s="232"/>
      <c r="C739" s="232"/>
      <c r="D739" s="232"/>
      <c r="E739" s="232"/>
      <c r="F739" s="230"/>
      <c r="G739" s="230"/>
      <c r="H739" s="230"/>
      <c r="I739" s="3"/>
      <c r="J739" s="3"/>
      <c r="K739" s="3"/>
      <c r="L739" s="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</row>
    <row r="740" spans="1:25" ht="12.75" customHeight="1">
      <c r="A740" s="133"/>
      <c r="B740" s="232"/>
      <c r="C740" s="232"/>
      <c r="D740" s="232"/>
      <c r="E740" s="232"/>
      <c r="F740" s="230"/>
      <c r="G740" s="230"/>
      <c r="H740" s="230"/>
      <c r="I740" s="3"/>
      <c r="J740" s="3"/>
      <c r="K740" s="3"/>
      <c r="L740" s="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</row>
    <row r="741" spans="1:25" ht="12.75" customHeight="1">
      <c r="A741" s="133"/>
      <c r="B741" s="232"/>
      <c r="C741" s="232"/>
      <c r="D741" s="232"/>
      <c r="E741" s="232"/>
      <c r="F741" s="230"/>
      <c r="G741" s="230"/>
      <c r="H741" s="230"/>
      <c r="I741" s="3"/>
      <c r="J741" s="3"/>
      <c r="K741" s="3"/>
      <c r="L741" s="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</row>
    <row r="742" spans="1:25" ht="12.75" customHeight="1">
      <c r="A742" s="133"/>
      <c r="B742" s="232"/>
      <c r="C742" s="232"/>
      <c r="D742" s="232"/>
      <c r="E742" s="232"/>
      <c r="F742" s="230"/>
      <c r="G742" s="230"/>
      <c r="H742" s="230"/>
      <c r="I742" s="3"/>
      <c r="J742" s="3"/>
      <c r="K742" s="3"/>
      <c r="L742" s="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</row>
    <row r="743" spans="1:25" ht="12.75" customHeight="1">
      <c r="A743" s="133"/>
      <c r="B743" s="232"/>
      <c r="C743" s="232"/>
      <c r="D743" s="232"/>
      <c r="E743" s="232"/>
      <c r="F743" s="230"/>
      <c r="G743" s="230"/>
      <c r="H743" s="230"/>
      <c r="I743" s="3"/>
      <c r="J743" s="3"/>
      <c r="K743" s="3"/>
      <c r="L743" s="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</row>
    <row r="744" spans="1:25" ht="12.75" customHeight="1">
      <c r="A744" s="133"/>
      <c r="B744" s="232"/>
      <c r="C744" s="232"/>
      <c r="D744" s="232"/>
      <c r="E744" s="232"/>
      <c r="F744" s="230"/>
      <c r="G744" s="230"/>
      <c r="H744" s="230"/>
      <c r="I744" s="3"/>
      <c r="J744" s="3"/>
      <c r="K744" s="3"/>
      <c r="L744" s="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</row>
    <row r="745" spans="1:25" ht="12.75" customHeight="1">
      <c r="A745" s="133"/>
      <c r="B745" s="232"/>
      <c r="C745" s="232"/>
      <c r="D745" s="232"/>
      <c r="E745" s="232"/>
      <c r="F745" s="230"/>
      <c r="G745" s="230"/>
      <c r="H745" s="230"/>
      <c r="I745" s="3"/>
      <c r="J745" s="3"/>
      <c r="K745" s="3"/>
      <c r="L745" s="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</row>
    <row r="746" spans="1:25" ht="12.75" customHeight="1">
      <c r="A746" s="133"/>
      <c r="B746" s="232"/>
      <c r="C746" s="232"/>
      <c r="D746" s="232"/>
      <c r="E746" s="232"/>
      <c r="F746" s="230"/>
      <c r="G746" s="230"/>
      <c r="H746" s="230"/>
      <c r="I746" s="3"/>
      <c r="J746" s="3"/>
      <c r="K746" s="3"/>
      <c r="L746" s="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</row>
    <row r="747" spans="1:25" ht="12.75" customHeight="1">
      <c r="A747" s="133"/>
      <c r="B747" s="232"/>
      <c r="C747" s="232"/>
      <c r="D747" s="232"/>
      <c r="E747" s="232"/>
      <c r="F747" s="230"/>
      <c r="G747" s="230"/>
      <c r="H747" s="230"/>
      <c r="I747" s="3"/>
      <c r="J747" s="3"/>
      <c r="K747" s="3"/>
      <c r="L747" s="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</row>
    <row r="748" spans="1:25" ht="12.75" customHeight="1">
      <c r="A748" s="133"/>
      <c r="B748" s="232"/>
      <c r="C748" s="232"/>
      <c r="D748" s="232"/>
      <c r="E748" s="232"/>
      <c r="F748" s="230"/>
      <c r="G748" s="230"/>
      <c r="H748" s="230"/>
      <c r="I748" s="3"/>
      <c r="J748" s="3"/>
      <c r="K748" s="3"/>
      <c r="L748" s="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</row>
    <row r="749" spans="1:25" ht="12.75" customHeight="1">
      <c r="A749" s="133"/>
      <c r="B749" s="232"/>
      <c r="C749" s="232"/>
      <c r="D749" s="232"/>
      <c r="E749" s="232"/>
      <c r="F749" s="230"/>
      <c r="G749" s="230"/>
      <c r="H749" s="230"/>
      <c r="I749" s="3"/>
      <c r="J749" s="3"/>
      <c r="K749" s="3"/>
      <c r="L749" s="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</row>
    <row r="750" spans="1:25" ht="12.75" customHeight="1">
      <c r="A750" s="133"/>
      <c r="B750" s="232"/>
      <c r="C750" s="232"/>
      <c r="D750" s="232"/>
      <c r="E750" s="232"/>
      <c r="F750" s="230"/>
      <c r="G750" s="230"/>
      <c r="H750" s="230"/>
      <c r="I750" s="3"/>
      <c r="J750" s="3"/>
      <c r="K750" s="3"/>
      <c r="L750" s="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</row>
    <row r="751" spans="1:25" ht="12.75" customHeight="1">
      <c r="A751" s="133"/>
      <c r="B751" s="232"/>
      <c r="C751" s="232"/>
      <c r="D751" s="232"/>
      <c r="E751" s="232"/>
      <c r="F751" s="230"/>
      <c r="G751" s="230"/>
      <c r="H751" s="230"/>
      <c r="I751" s="3"/>
      <c r="J751" s="3"/>
      <c r="K751" s="3"/>
      <c r="L751" s="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</row>
    <row r="752" spans="1:25" ht="12.75" customHeight="1">
      <c r="A752" s="133"/>
      <c r="B752" s="232"/>
      <c r="C752" s="232"/>
      <c r="D752" s="232"/>
      <c r="E752" s="232"/>
      <c r="F752" s="230"/>
      <c r="G752" s="230"/>
      <c r="H752" s="230"/>
      <c r="I752" s="3"/>
      <c r="J752" s="3"/>
      <c r="K752" s="3"/>
      <c r="L752" s="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</row>
    <row r="753" spans="1:25" ht="12.75" customHeight="1">
      <c r="A753" s="133"/>
      <c r="B753" s="232"/>
      <c r="C753" s="232"/>
      <c r="D753" s="232"/>
      <c r="E753" s="232"/>
      <c r="F753" s="230"/>
      <c r="G753" s="230"/>
      <c r="H753" s="230"/>
      <c r="I753" s="3"/>
      <c r="J753" s="3"/>
      <c r="K753" s="3"/>
      <c r="L753" s="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</row>
    <row r="754" spans="1:25" ht="12.75" customHeight="1">
      <c r="A754" s="133"/>
      <c r="B754" s="232"/>
      <c r="C754" s="232"/>
      <c r="D754" s="232"/>
      <c r="E754" s="232"/>
      <c r="F754" s="230"/>
      <c r="G754" s="230"/>
      <c r="H754" s="230"/>
      <c r="I754" s="3"/>
      <c r="J754" s="3"/>
      <c r="K754" s="3"/>
      <c r="L754" s="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</row>
    <row r="755" spans="1:25" ht="12.75" customHeight="1">
      <c r="A755" s="133"/>
      <c r="B755" s="232"/>
      <c r="C755" s="232"/>
      <c r="D755" s="232"/>
      <c r="E755" s="232"/>
      <c r="F755" s="230"/>
      <c r="G755" s="230"/>
      <c r="H755" s="230"/>
      <c r="I755" s="3"/>
      <c r="J755" s="3"/>
      <c r="K755" s="3"/>
      <c r="L755" s="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</row>
    <row r="756" spans="1:25" ht="12.75" customHeight="1">
      <c r="A756" s="133"/>
      <c r="B756" s="232"/>
      <c r="C756" s="232"/>
      <c r="D756" s="232"/>
      <c r="E756" s="232"/>
      <c r="F756" s="230"/>
      <c r="G756" s="230"/>
      <c r="H756" s="230"/>
      <c r="I756" s="3"/>
      <c r="J756" s="3"/>
      <c r="K756" s="3"/>
      <c r="L756" s="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</row>
    <row r="757" spans="1:25" ht="12.75" customHeight="1">
      <c r="A757" s="133"/>
      <c r="B757" s="232"/>
      <c r="C757" s="232"/>
      <c r="D757" s="232"/>
      <c r="E757" s="232"/>
      <c r="F757" s="230"/>
      <c r="G757" s="230"/>
      <c r="H757" s="230"/>
      <c r="I757" s="3"/>
      <c r="J757" s="3"/>
      <c r="K757" s="3"/>
      <c r="L757" s="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</row>
    <row r="758" spans="1:25" ht="12.75" customHeight="1">
      <c r="A758" s="133"/>
      <c r="B758" s="232"/>
      <c r="C758" s="232"/>
      <c r="D758" s="232"/>
      <c r="E758" s="232"/>
      <c r="F758" s="230"/>
      <c r="G758" s="230"/>
      <c r="H758" s="230"/>
      <c r="I758" s="3"/>
      <c r="J758" s="3"/>
      <c r="K758" s="3"/>
      <c r="L758" s="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</row>
    <row r="759" spans="1:25" ht="12.75" customHeight="1">
      <c r="A759" s="133"/>
      <c r="B759" s="232"/>
      <c r="C759" s="232"/>
      <c r="D759" s="232"/>
      <c r="E759" s="232"/>
      <c r="F759" s="230"/>
      <c r="G759" s="230"/>
      <c r="H759" s="230"/>
      <c r="I759" s="3"/>
      <c r="J759" s="3"/>
      <c r="K759" s="3"/>
      <c r="L759" s="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</row>
    <row r="760" spans="1:25" ht="12.75" customHeight="1">
      <c r="A760" s="133"/>
      <c r="B760" s="232"/>
      <c r="C760" s="232"/>
      <c r="D760" s="232"/>
      <c r="E760" s="232"/>
      <c r="F760" s="230"/>
      <c r="G760" s="230"/>
      <c r="H760" s="230"/>
      <c r="I760" s="3"/>
      <c r="J760" s="3"/>
      <c r="K760" s="3"/>
      <c r="L760" s="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</row>
    <row r="761" spans="1:25" ht="12.75" customHeight="1">
      <c r="A761" s="133"/>
      <c r="B761" s="232"/>
      <c r="C761" s="232"/>
      <c r="D761" s="232"/>
      <c r="E761" s="232"/>
      <c r="F761" s="230"/>
      <c r="G761" s="230"/>
      <c r="H761" s="230"/>
      <c r="I761" s="3"/>
      <c r="J761" s="3"/>
      <c r="K761" s="3"/>
      <c r="L761" s="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</row>
    <row r="762" spans="1:25" ht="12.75" customHeight="1">
      <c r="A762" s="133"/>
      <c r="B762" s="232"/>
      <c r="C762" s="232"/>
      <c r="D762" s="232"/>
      <c r="E762" s="232"/>
      <c r="F762" s="230"/>
      <c r="G762" s="230"/>
      <c r="H762" s="230"/>
      <c r="I762" s="3"/>
      <c r="J762" s="3"/>
      <c r="K762" s="3"/>
      <c r="L762" s="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</row>
    <row r="763" spans="1:25" ht="12.75" customHeight="1">
      <c r="A763" s="133"/>
      <c r="B763" s="232"/>
      <c r="C763" s="232"/>
      <c r="D763" s="232"/>
      <c r="E763" s="232"/>
      <c r="F763" s="230"/>
      <c r="G763" s="230"/>
      <c r="H763" s="230"/>
      <c r="I763" s="3"/>
      <c r="J763" s="3"/>
      <c r="K763" s="3"/>
      <c r="L763" s="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</row>
    <row r="764" spans="1:25" ht="12.75" customHeight="1">
      <c r="A764" s="133"/>
      <c r="B764" s="232"/>
      <c r="C764" s="232"/>
      <c r="D764" s="232"/>
      <c r="E764" s="232"/>
      <c r="F764" s="230"/>
      <c r="G764" s="230"/>
      <c r="H764" s="230"/>
      <c r="I764" s="3"/>
      <c r="J764" s="3"/>
      <c r="K764" s="3"/>
      <c r="L764" s="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</row>
    <row r="765" spans="1:25" ht="12.75" customHeight="1">
      <c r="A765" s="133"/>
      <c r="B765" s="232"/>
      <c r="C765" s="232"/>
      <c r="D765" s="232"/>
      <c r="E765" s="232"/>
      <c r="F765" s="230"/>
      <c r="G765" s="230"/>
      <c r="H765" s="230"/>
      <c r="I765" s="3"/>
      <c r="J765" s="3"/>
      <c r="K765" s="3"/>
      <c r="L765" s="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</row>
    <row r="766" spans="1:25" ht="12.75" customHeight="1">
      <c r="A766" s="133"/>
      <c r="B766" s="232"/>
      <c r="C766" s="232"/>
      <c r="D766" s="232"/>
      <c r="E766" s="232"/>
      <c r="F766" s="230"/>
      <c r="G766" s="230"/>
      <c r="H766" s="230"/>
      <c r="I766" s="3"/>
      <c r="J766" s="3"/>
      <c r="K766" s="3"/>
      <c r="L766" s="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</row>
    <row r="767" spans="1:25" ht="12.75" customHeight="1">
      <c r="A767" s="133"/>
      <c r="B767" s="232"/>
      <c r="C767" s="232"/>
      <c r="D767" s="232"/>
      <c r="E767" s="232"/>
      <c r="F767" s="230"/>
      <c r="G767" s="230"/>
      <c r="H767" s="230"/>
      <c r="I767" s="3"/>
      <c r="J767" s="3"/>
      <c r="K767" s="3"/>
      <c r="L767" s="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</row>
    <row r="768" spans="1:25" ht="12.75" customHeight="1">
      <c r="A768" s="133"/>
      <c r="B768" s="232"/>
      <c r="C768" s="232"/>
      <c r="D768" s="232"/>
      <c r="E768" s="232"/>
      <c r="F768" s="230"/>
      <c r="G768" s="230"/>
      <c r="H768" s="230"/>
      <c r="I768" s="3"/>
      <c r="J768" s="3"/>
      <c r="K768" s="3"/>
      <c r="L768" s="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</row>
    <row r="769" spans="1:25" ht="12.75" customHeight="1">
      <c r="A769" s="133"/>
      <c r="B769" s="232"/>
      <c r="C769" s="232"/>
      <c r="D769" s="232"/>
      <c r="E769" s="232"/>
      <c r="F769" s="230"/>
      <c r="G769" s="230"/>
      <c r="H769" s="230"/>
      <c r="I769" s="3"/>
      <c r="J769" s="3"/>
      <c r="K769" s="3"/>
      <c r="L769" s="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</row>
    <row r="770" spans="1:25" ht="12.75" customHeight="1">
      <c r="A770" s="133"/>
      <c r="B770" s="232"/>
      <c r="C770" s="232"/>
      <c r="D770" s="232"/>
      <c r="E770" s="232"/>
      <c r="F770" s="230"/>
      <c r="G770" s="230"/>
      <c r="H770" s="230"/>
      <c r="I770" s="3"/>
      <c r="J770" s="3"/>
      <c r="K770" s="3"/>
      <c r="L770" s="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</row>
    <row r="771" spans="1:25" ht="12.75" customHeight="1">
      <c r="A771" s="133"/>
      <c r="B771" s="232"/>
      <c r="C771" s="232"/>
      <c r="D771" s="232"/>
      <c r="E771" s="232"/>
      <c r="F771" s="230"/>
      <c r="G771" s="230"/>
      <c r="H771" s="230"/>
      <c r="I771" s="3"/>
      <c r="J771" s="3"/>
      <c r="K771" s="3"/>
      <c r="L771" s="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</row>
    <row r="772" spans="1:25" ht="12.75" customHeight="1">
      <c r="A772" s="133"/>
      <c r="B772" s="232"/>
      <c r="C772" s="232"/>
      <c r="D772" s="232"/>
      <c r="E772" s="232"/>
      <c r="F772" s="230"/>
      <c r="G772" s="230"/>
      <c r="H772" s="230"/>
      <c r="I772" s="3"/>
      <c r="J772" s="3"/>
      <c r="K772" s="3"/>
      <c r="L772" s="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</row>
    <row r="773" spans="1:25" ht="12.75" customHeight="1">
      <c r="A773" s="133"/>
      <c r="B773" s="232"/>
      <c r="C773" s="232"/>
      <c r="D773" s="232"/>
      <c r="E773" s="232"/>
      <c r="F773" s="230"/>
      <c r="G773" s="230"/>
      <c r="H773" s="230"/>
      <c r="I773" s="3"/>
      <c r="J773" s="3"/>
      <c r="K773" s="3"/>
      <c r="L773" s="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</row>
    <row r="774" spans="1:25" ht="12.75" customHeight="1">
      <c r="A774" s="133"/>
      <c r="B774" s="232"/>
      <c r="C774" s="232"/>
      <c r="D774" s="232"/>
      <c r="E774" s="232"/>
      <c r="F774" s="230"/>
      <c r="G774" s="230"/>
      <c r="H774" s="230"/>
      <c r="I774" s="3"/>
      <c r="J774" s="3"/>
      <c r="K774" s="3"/>
      <c r="L774" s="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</row>
    <row r="775" spans="1:25" ht="12.75" customHeight="1">
      <c r="A775" s="133"/>
      <c r="B775" s="232"/>
      <c r="C775" s="232"/>
      <c r="D775" s="232"/>
      <c r="E775" s="232"/>
      <c r="F775" s="230"/>
      <c r="G775" s="230"/>
      <c r="H775" s="230"/>
      <c r="I775" s="3"/>
      <c r="J775" s="3"/>
      <c r="K775" s="3"/>
      <c r="L775" s="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</row>
    <row r="776" spans="1:25" ht="12.75" customHeight="1">
      <c r="A776" s="133"/>
      <c r="B776" s="232"/>
      <c r="C776" s="232"/>
      <c r="D776" s="232"/>
      <c r="E776" s="232"/>
      <c r="F776" s="230"/>
      <c r="G776" s="230"/>
      <c r="H776" s="230"/>
      <c r="I776" s="3"/>
      <c r="J776" s="3"/>
      <c r="K776" s="3"/>
      <c r="L776" s="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</row>
    <row r="777" spans="1:25" ht="12.75" customHeight="1">
      <c r="A777" s="133"/>
      <c r="B777" s="232"/>
      <c r="C777" s="232"/>
      <c r="D777" s="232"/>
      <c r="E777" s="232"/>
      <c r="F777" s="230"/>
      <c r="G777" s="230"/>
      <c r="H777" s="230"/>
      <c r="I777" s="3"/>
      <c r="J777" s="3"/>
      <c r="K777" s="3"/>
      <c r="L777" s="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</row>
    <row r="778" spans="1:25" ht="12.75" customHeight="1">
      <c r="A778" s="133"/>
      <c r="B778" s="232"/>
      <c r="C778" s="232"/>
      <c r="D778" s="232"/>
      <c r="E778" s="232"/>
      <c r="F778" s="230"/>
      <c r="G778" s="230"/>
      <c r="H778" s="230"/>
      <c r="I778" s="3"/>
      <c r="J778" s="3"/>
      <c r="K778" s="3"/>
      <c r="L778" s="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</row>
    <row r="779" spans="1:25" ht="12.75" customHeight="1">
      <c r="A779" s="133"/>
      <c r="B779" s="232"/>
      <c r="C779" s="232"/>
      <c r="D779" s="232"/>
      <c r="E779" s="232"/>
      <c r="F779" s="230"/>
      <c r="G779" s="230"/>
      <c r="H779" s="230"/>
      <c r="I779" s="3"/>
      <c r="J779" s="3"/>
      <c r="K779" s="3"/>
      <c r="L779" s="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</row>
    <row r="780" spans="1:25" ht="12.75" customHeight="1">
      <c r="A780" s="133"/>
      <c r="B780" s="232"/>
      <c r="C780" s="232"/>
      <c r="D780" s="232"/>
      <c r="E780" s="232"/>
      <c r="F780" s="230"/>
      <c r="G780" s="230"/>
      <c r="H780" s="230"/>
      <c r="I780" s="3"/>
      <c r="J780" s="3"/>
      <c r="K780" s="3"/>
      <c r="L780" s="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</row>
    <row r="781" spans="1:25" ht="12.75" customHeight="1">
      <c r="A781" s="133"/>
      <c r="B781" s="232"/>
      <c r="C781" s="232"/>
      <c r="D781" s="232"/>
      <c r="E781" s="232"/>
      <c r="F781" s="230"/>
      <c r="G781" s="230"/>
      <c r="H781" s="230"/>
      <c r="I781" s="3"/>
      <c r="J781" s="3"/>
      <c r="K781" s="3"/>
      <c r="L781" s="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</row>
    <row r="782" spans="1:25" ht="12.75" customHeight="1">
      <c r="A782" s="133"/>
      <c r="B782" s="232"/>
      <c r="C782" s="232"/>
      <c r="D782" s="232"/>
      <c r="E782" s="232"/>
      <c r="F782" s="230"/>
      <c r="G782" s="230"/>
      <c r="H782" s="230"/>
      <c r="I782" s="3"/>
      <c r="J782" s="3"/>
      <c r="K782" s="3"/>
      <c r="L782" s="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</row>
    <row r="783" spans="1:25" ht="12.75" customHeight="1">
      <c r="A783" s="133"/>
      <c r="B783" s="232"/>
      <c r="C783" s="232"/>
      <c r="D783" s="232"/>
      <c r="E783" s="232"/>
      <c r="F783" s="230"/>
      <c r="G783" s="230"/>
      <c r="H783" s="230"/>
      <c r="I783" s="3"/>
      <c r="J783" s="3"/>
      <c r="K783" s="3"/>
      <c r="L783" s="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</row>
    <row r="784" spans="1:25" ht="12.75" customHeight="1">
      <c r="A784" s="133"/>
      <c r="B784" s="232"/>
      <c r="C784" s="232"/>
      <c r="D784" s="232"/>
      <c r="E784" s="232"/>
      <c r="F784" s="230"/>
      <c r="G784" s="230"/>
      <c r="H784" s="230"/>
      <c r="I784" s="3"/>
      <c r="J784" s="3"/>
      <c r="K784" s="3"/>
      <c r="L784" s="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</row>
    <row r="785" spans="1:25" ht="12.75" customHeight="1">
      <c r="A785" s="133"/>
      <c r="B785" s="232"/>
      <c r="C785" s="232"/>
      <c r="D785" s="232"/>
      <c r="E785" s="232"/>
      <c r="F785" s="230"/>
      <c r="G785" s="230"/>
      <c r="H785" s="230"/>
      <c r="I785" s="3"/>
      <c r="J785" s="3"/>
      <c r="K785" s="3"/>
      <c r="L785" s="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</row>
    <row r="786" spans="1:25" ht="12.75" customHeight="1">
      <c r="A786" s="133"/>
      <c r="B786" s="232"/>
      <c r="C786" s="232"/>
      <c r="D786" s="232"/>
      <c r="E786" s="232"/>
      <c r="F786" s="230"/>
      <c r="G786" s="230"/>
      <c r="H786" s="230"/>
      <c r="I786" s="3"/>
      <c r="J786" s="3"/>
      <c r="K786" s="3"/>
      <c r="L786" s="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</row>
    <row r="787" spans="1:25" ht="12.75" customHeight="1">
      <c r="A787" s="133"/>
      <c r="B787" s="232"/>
      <c r="C787" s="232"/>
      <c r="D787" s="232"/>
      <c r="E787" s="232"/>
      <c r="F787" s="230"/>
      <c r="G787" s="230"/>
      <c r="H787" s="230"/>
      <c r="I787" s="3"/>
      <c r="J787" s="3"/>
      <c r="K787" s="3"/>
      <c r="L787" s="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</row>
    <row r="788" spans="1:25" ht="12.75" customHeight="1">
      <c r="A788" s="133"/>
      <c r="B788" s="232"/>
      <c r="C788" s="232"/>
      <c r="D788" s="232"/>
      <c r="E788" s="232"/>
      <c r="F788" s="230"/>
      <c r="G788" s="230"/>
      <c r="H788" s="230"/>
      <c r="I788" s="3"/>
      <c r="J788" s="3"/>
      <c r="K788" s="3"/>
      <c r="L788" s="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</row>
    <row r="789" spans="1:25" ht="12.75" customHeight="1">
      <c r="A789" s="133"/>
      <c r="B789" s="232"/>
      <c r="C789" s="232"/>
      <c r="D789" s="232"/>
      <c r="E789" s="232"/>
      <c r="F789" s="230"/>
      <c r="G789" s="230"/>
      <c r="H789" s="230"/>
      <c r="I789" s="3"/>
      <c r="J789" s="3"/>
      <c r="K789" s="3"/>
      <c r="L789" s="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</row>
    <row r="790" spans="1:25" ht="12.75" customHeight="1">
      <c r="A790" s="133"/>
      <c r="B790" s="232"/>
      <c r="C790" s="232"/>
      <c r="D790" s="232"/>
      <c r="E790" s="232"/>
      <c r="F790" s="230"/>
      <c r="G790" s="230"/>
      <c r="H790" s="230"/>
      <c r="I790" s="3"/>
      <c r="J790" s="3"/>
      <c r="K790" s="3"/>
      <c r="L790" s="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</row>
    <row r="791" spans="1:25" ht="12.75" customHeight="1">
      <c r="A791" s="133"/>
      <c r="B791" s="232"/>
      <c r="C791" s="232"/>
      <c r="D791" s="232"/>
      <c r="E791" s="232"/>
      <c r="F791" s="230"/>
      <c r="G791" s="230"/>
      <c r="H791" s="230"/>
      <c r="I791" s="3"/>
      <c r="J791" s="3"/>
      <c r="K791" s="3"/>
      <c r="L791" s="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</row>
    <row r="792" spans="1:25" ht="12.75" customHeight="1">
      <c r="A792" s="133"/>
      <c r="B792" s="232"/>
      <c r="C792" s="232"/>
      <c r="D792" s="232"/>
      <c r="E792" s="232"/>
      <c r="F792" s="230"/>
      <c r="G792" s="230"/>
      <c r="H792" s="230"/>
      <c r="I792" s="3"/>
      <c r="J792" s="3"/>
      <c r="K792" s="3"/>
      <c r="L792" s="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</row>
    <row r="793" spans="1:25" ht="12.75" customHeight="1">
      <c r="A793" s="133"/>
      <c r="B793" s="232"/>
      <c r="C793" s="232"/>
      <c r="D793" s="232"/>
      <c r="E793" s="232"/>
      <c r="F793" s="230"/>
      <c r="G793" s="230"/>
      <c r="H793" s="230"/>
      <c r="I793" s="3"/>
      <c r="J793" s="3"/>
      <c r="K793" s="3"/>
      <c r="L793" s="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</row>
    <row r="794" spans="1:25" ht="12.75" customHeight="1">
      <c r="A794" s="133"/>
      <c r="B794" s="232"/>
      <c r="C794" s="232"/>
      <c r="D794" s="232"/>
      <c r="E794" s="232"/>
      <c r="F794" s="230"/>
      <c r="G794" s="230"/>
      <c r="H794" s="230"/>
      <c r="I794" s="3"/>
      <c r="J794" s="3"/>
      <c r="K794" s="3"/>
      <c r="L794" s="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</row>
    <row r="795" spans="1:25" ht="12.75" customHeight="1">
      <c r="A795" s="133"/>
      <c r="B795" s="232"/>
      <c r="C795" s="232"/>
      <c r="D795" s="232"/>
      <c r="E795" s="232"/>
      <c r="F795" s="230"/>
      <c r="G795" s="230"/>
      <c r="H795" s="230"/>
      <c r="I795" s="3"/>
      <c r="J795" s="3"/>
      <c r="K795" s="3"/>
      <c r="L795" s="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</row>
    <row r="796" spans="1:25" ht="12.75" customHeight="1">
      <c r="A796" s="133"/>
      <c r="B796" s="232"/>
      <c r="C796" s="232"/>
      <c r="D796" s="232"/>
      <c r="E796" s="232"/>
      <c r="F796" s="230"/>
      <c r="G796" s="230"/>
      <c r="H796" s="230"/>
      <c r="I796" s="3"/>
      <c r="J796" s="3"/>
      <c r="K796" s="3"/>
      <c r="L796" s="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</row>
    <row r="797" spans="1:25" ht="12.75" customHeight="1">
      <c r="A797" s="133"/>
      <c r="B797" s="232"/>
      <c r="C797" s="232"/>
      <c r="D797" s="232"/>
      <c r="E797" s="232"/>
      <c r="F797" s="230"/>
      <c r="G797" s="230"/>
      <c r="H797" s="230"/>
      <c r="I797" s="3"/>
      <c r="J797" s="3"/>
      <c r="K797" s="3"/>
      <c r="L797" s="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</row>
    <row r="798" spans="1:25" ht="12.75" customHeight="1">
      <c r="A798" s="133"/>
      <c r="B798" s="232"/>
      <c r="C798" s="232"/>
      <c r="D798" s="232"/>
      <c r="E798" s="232"/>
      <c r="F798" s="230"/>
      <c r="G798" s="230"/>
      <c r="H798" s="230"/>
      <c r="I798" s="3"/>
      <c r="J798" s="3"/>
      <c r="K798" s="3"/>
      <c r="L798" s="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</row>
    <row r="799" spans="1:25" ht="12.75" customHeight="1">
      <c r="A799" s="133"/>
      <c r="B799" s="232"/>
      <c r="C799" s="232"/>
      <c r="D799" s="232"/>
      <c r="E799" s="232"/>
      <c r="F799" s="230"/>
      <c r="G799" s="230"/>
      <c r="H799" s="230"/>
      <c r="I799" s="3"/>
      <c r="J799" s="3"/>
      <c r="K799" s="3"/>
      <c r="L799" s="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</row>
    <row r="800" spans="1:25" ht="12.75" customHeight="1">
      <c r="A800" s="133"/>
      <c r="B800" s="232"/>
      <c r="C800" s="232"/>
      <c r="D800" s="232"/>
      <c r="E800" s="232"/>
      <c r="F800" s="230"/>
      <c r="G800" s="230"/>
      <c r="H800" s="230"/>
      <c r="I800" s="3"/>
      <c r="J800" s="3"/>
      <c r="K800" s="3"/>
      <c r="L800" s="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</row>
    <row r="801" spans="1:25" ht="12.75" customHeight="1">
      <c r="A801" s="133"/>
      <c r="B801" s="232"/>
      <c r="C801" s="232"/>
      <c r="D801" s="232"/>
      <c r="E801" s="232"/>
      <c r="F801" s="230"/>
      <c r="G801" s="230"/>
      <c r="H801" s="230"/>
      <c r="I801" s="3"/>
      <c r="J801" s="3"/>
      <c r="K801" s="3"/>
      <c r="L801" s="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</row>
    <row r="802" spans="1:25" ht="12.75" customHeight="1">
      <c r="A802" s="133"/>
      <c r="B802" s="232"/>
      <c r="C802" s="232"/>
      <c r="D802" s="232"/>
      <c r="E802" s="232"/>
      <c r="F802" s="230"/>
      <c r="G802" s="230"/>
      <c r="H802" s="230"/>
      <c r="I802" s="3"/>
      <c r="J802" s="3"/>
      <c r="K802" s="3"/>
      <c r="L802" s="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</row>
    <row r="803" spans="1:25" ht="12.75" customHeight="1">
      <c r="A803" s="133"/>
      <c r="B803" s="232"/>
      <c r="C803" s="232"/>
      <c r="D803" s="232"/>
      <c r="E803" s="232"/>
      <c r="F803" s="230"/>
      <c r="G803" s="230"/>
      <c r="H803" s="230"/>
      <c r="I803" s="3"/>
      <c r="J803" s="3"/>
      <c r="K803" s="3"/>
      <c r="L803" s="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</row>
    <row r="804" spans="1:25" ht="12.75" customHeight="1">
      <c r="A804" s="133"/>
      <c r="B804" s="232"/>
      <c r="C804" s="232"/>
      <c r="D804" s="232"/>
      <c r="E804" s="232"/>
      <c r="F804" s="230"/>
      <c r="G804" s="230"/>
      <c r="H804" s="230"/>
      <c r="I804" s="3"/>
      <c r="J804" s="3"/>
      <c r="K804" s="3"/>
      <c r="L804" s="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</row>
    <row r="805" spans="1:25" ht="12.75" customHeight="1">
      <c r="A805" s="133"/>
      <c r="B805" s="232"/>
      <c r="C805" s="232"/>
      <c r="D805" s="232"/>
      <c r="E805" s="232"/>
      <c r="F805" s="230"/>
      <c r="G805" s="230"/>
      <c r="H805" s="230"/>
      <c r="I805" s="3"/>
      <c r="J805" s="3"/>
      <c r="K805" s="3"/>
      <c r="L805" s="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</row>
    <row r="806" spans="1:25" ht="12.75" customHeight="1">
      <c r="A806" s="133"/>
      <c r="B806" s="232"/>
      <c r="C806" s="232"/>
      <c r="D806" s="232"/>
      <c r="E806" s="232"/>
      <c r="F806" s="230"/>
      <c r="G806" s="230"/>
      <c r="H806" s="230"/>
      <c r="I806" s="3"/>
      <c r="J806" s="3"/>
      <c r="K806" s="3"/>
      <c r="L806" s="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</row>
    <row r="807" spans="1:25" ht="12.75" customHeight="1">
      <c r="A807" s="133"/>
      <c r="B807" s="232"/>
      <c r="C807" s="232"/>
      <c r="D807" s="232"/>
      <c r="E807" s="232"/>
      <c r="F807" s="230"/>
      <c r="G807" s="230"/>
      <c r="H807" s="230"/>
      <c r="I807" s="3"/>
      <c r="J807" s="3"/>
      <c r="K807" s="3"/>
      <c r="L807" s="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</row>
    <row r="808" spans="1:25" ht="12.75" customHeight="1">
      <c r="A808" s="133"/>
      <c r="B808" s="232"/>
      <c r="C808" s="232"/>
      <c r="D808" s="232"/>
      <c r="E808" s="232"/>
      <c r="F808" s="230"/>
      <c r="G808" s="230"/>
      <c r="H808" s="230"/>
      <c r="I808" s="3"/>
      <c r="J808" s="3"/>
      <c r="K808" s="3"/>
      <c r="L808" s="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</row>
    <row r="809" spans="1:25" ht="12.75" customHeight="1">
      <c r="A809" s="133"/>
      <c r="B809" s="232"/>
      <c r="C809" s="232"/>
      <c r="D809" s="232"/>
      <c r="E809" s="232"/>
      <c r="F809" s="230"/>
      <c r="G809" s="230"/>
      <c r="H809" s="230"/>
      <c r="I809" s="3"/>
      <c r="J809" s="3"/>
      <c r="K809" s="3"/>
      <c r="L809" s="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</row>
    <row r="810" spans="1:25" ht="12.75" customHeight="1">
      <c r="A810" s="133"/>
      <c r="B810" s="232"/>
      <c r="C810" s="232"/>
      <c r="D810" s="232"/>
      <c r="E810" s="232"/>
      <c r="F810" s="230"/>
      <c r="G810" s="230"/>
      <c r="H810" s="230"/>
      <c r="I810" s="3"/>
      <c r="J810" s="3"/>
      <c r="K810" s="3"/>
      <c r="L810" s="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</row>
    <row r="811" spans="1:25" ht="12.75" customHeight="1">
      <c r="A811" s="133"/>
      <c r="B811" s="232"/>
      <c r="C811" s="232"/>
      <c r="D811" s="232"/>
      <c r="E811" s="232"/>
      <c r="F811" s="230"/>
      <c r="G811" s="230"/>
      <c r="H811" s="230"/>
      <c r="I811" s="3"/>
      <c r="J811" s="3"/>
      <c r="K811" s="3"/>
      <c r="L811" s="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</row>
    <row r="812" spans="1:25" ht="12.75" customHeight="1">
      <c r="A812" s="133"/>
      <c r="B812" s="232"/>
      <c r="C812" s="232"/>
      <c r="D812" s="232"/>
      <c r="E812" s="232"/>
      <c r="F812" s="230"/>
      <c r="G812" s="230"/>
      <c r="H812" s="230"/>
      <c r="I812" s="3"/>
      <c r="J812" s="3"/>
      <c r="K812" s="3"/>
      <c r="L812" s="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</row>
    <row r="813" spans="1:25" ht="12.75" customHeight="1">
      <c r="A813" s="133"/>
      <c r="B813" s="232"/>
      <c r="C813" s="232"/>
      <c r="D813" s="232"/>
      <c r="E813" s="232"/>
      <c r="F813" s="230"/>
      <c r="G813" s="230"/>
      <c r="H813" s="230"/>
      <c r="I813" s="3"/>
      <c r="J813" s="3"/>
      <c r="K813" s="3"/>
      <c r="L813" s="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</row>
    <row r="814" spans="1:25" ht="12.75" customHeight="1">
      <c r="A814" s="133"/>
      <c r="B814" s="232"/>
      <c r="C814" s="232"/>
      <c r="D814" s="232"/>
      <c r="E814" s="232"/>
      <c r="F814" s="230"/>
      <c r="G814" s="230"/>
      <c r="H814" s="230"/>
      <c r="I814" s="3"/>
      <c r="J814" s="3"/>
      <c r="K814" s="3"/>
      <c r="L814" s="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</row>
    <row r="815" spans="1:25" ht="12.75" customHeight="1">
      <c r="A815" s="133"/>
      <c r="B815" s="232"/>
      <c r="C815" s="232"/>
      <c r="D815" s="232"/>
      <c r="E815" s="232"/>
      <c r="F815" s="230"/>
      <c r="G815" s="230"/>
      <c r="H815" s="230"/>
      <c r="I815" s="3"/>
      <c r="J815" s="3"/>
      <c r="K815" s="3"/>
      <c r="L815" s="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</row>
    <row r="816" spans="1:25" ht="12.75" customHeight="1">
      <c r="A816" s="133"/>
      <c r="B816" s="232"/>
      <c r="C816" s="232"/>
      <c r="D816" s="232"/>
      <c r="E816" s="232"/>
      <c r="F816" s="230"/>
      <c r="G816" s="230"/>
      <c r="H816" s="230"/>
      <c r="I816" s="3"/>
      <c r="J816" s="3"/>
      <c r="K816" s="3"/>
      <c r="L816" s="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</row>
    <row r="817" spans="1:25" ht="12.75" customHeight="1">
      <c r="A817" s="133"/>
      <c r="B817" s="232"/>
      <c r="C817" s="232"/>
      <c r="D817" s="232"/>
      <c r="E817" s="232"/>
      <c r="F817" s="230"/>
      <c r="G817" s="230"/>
      <c r="H817" s="230"/>
      <c r="I817" s="3"/>
      <c r="J817" s="3"/>
      <c r="K817" s="3"/>
      <c r="L817" s="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</row>
    <row r="818" spans="1:25" ht="12.75" customHeight="1">
      <c r="A818" s="133"/>
      <c r="B818" s="232"/>
      <c r="C818" s="232"/>
      <c r="D818" s="232"/>
      <c r="E818" s="232"/>
      <c r="F818" s="230"/>
      <c r="G818" s="230"/>
      <c r="H818" s="230"/>
      <c r="I818" s="3"/>
      <c r="J818" s="3"/>
      <c r="K818" s="3"/>
      <c r="L818" s="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</row>
    <row r="819" spans="1:25" ht="12.75" customHeight="1">
      <c r="A819" s="133"/>
      <c r="B819" s="232"/>
      <c r="C819" s="232"/>
      <c r="D819" s="232"/>
      <c r="E819" s="232"/>
      <c r="F819" s="230"/>
      <c r="G819" s="230"/>
      <c r="H819" s="230"/>
      <c r="I819" s="3"/>
      <c r="J819" s="3"/>
      <c r="K819" s="3"/>
      <c r="L819" s="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</row>
    <row r="820" spans="1:25" ht="12.75" customHeight="1">
      <c r="A820" s="133"/>
      <c r="B820" s="232"/>
      <c r="C820" s="232"/>
      <c r="D820" s="232"/>
      <c r="E820" s="232"/>
      <c r="F820" s="230"/>
      <c r="G820" s="230"/>
      <c r="H820" s="230"/>
      <c r="I820" s="3"/>
      <c r="J820" s="3"/>
      <c r="K820" s="3"/>
      <c r="L820" s="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</row>
    <row r="821" spans="1:25" ht="12.75" customHeight="1">
      <c r="A821" s="133"/>
      <c r="B821" s="232"/>
      <c r="C821" s="232"/>
      <c r="D821" s="232"/>
      <c r="E821" s="232"/>
      <c r="F821" s="230"/>
      <c r="G821" s="230"/>
      <c r="H821" s="230"/>
      <c r="I821" s="3"/>
      <c r="J821" s="3"/>
      <c r="K821" s="3"/>
      <c r="L821" s="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</row>
    <row r="822" spans="1:25" ht="12.75" customHeight="1">
      <c r="A822" s="133"/>
      <c r="B822" s="232"/>
      <c r="C822" s="232"/>
      <c r="D822" s="232"/>
      <c r="E822" s="232"/>
      <c r="F822" s="230"/>
      <c r="G822" s="230"/>
      <c r="H822" s="230"/>
      <c r="I822" s="3"/>
      <c r="J822" s="3"/>
      <c r="K822" s="3"/>
      <c r="L822" s="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</row>
    <row r="823" spans="1:25" ht="12.75" customHeight="1">
      <c r="A823" s="133"/>
      <c r="B823" s="232"/>
      <c r="C823" s="232"/>
      <c r="D823" s="232"/>
      <c r="E823" s="232"/>
      <c r="F823" s="230"/>
      <c r="G823" s="230"/>
      <c r="H823" s="230"/>
      <c r="I823" s="3"/>
      <c r="J823" s="3"/>
      <c r="K823" s="3"/>
      <c r="L823" s="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</row>
    <row r="824" spans="1:25" ht="12.75" customHeight="1">
      <c r="A824" s="133"/>
      <c r="B824" s="232"/>
      <c r="C824" s="232"/>
      <c r="D824" s="232"/>
      <c r="E824" s="232"/>
      <c r="F824" s="230"/>
      <c r="G824" s="230"/>
      <c r="H824" s="230"/>
      <c r="I824" s="3"/>
      <c r="J824" s="3"/>
      <c r="K824" s="3"/>
      <c r="L824" s="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</row>
    <row r="825" spans="1:25" ht="12.75" customHeight="1">
      <c r="A825" s="133"/>
      <c r="B825" s="232"/>
      <c r="C825" s="232"/>
      <c r="D825" s="232"/>
      <c r="E825" s="232"/>
      <c r="F825" s="230"/>
      <c r="G825" s="230"/>
      <c r="H825" s="230"/>
      <c r="I825" s="3"/>
      <c r="J825" s="3"/>
      <c r="K825" s="3"/>
      <c r="L825" s="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</row>
    <row r="826" spans="1:25" ht="12.75" customHeight="1">
      <c r="A826" s="133"/>
      <c r="B826" s="232"/>
      <c r="C826" s="232"/>
      <c r="D826" s="232"/>
      <c r="E826" s="232"/>
      <c r="F826" s="230"/>
      <c r="G826" s="230"/>
      <c r="H826" s="230"/>
      <c r="I826" s="3"/>
      <c r="J826" s="3"/>
      <c r="K826" s="3"/>
      <c r="L826" s="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</row>
    <row r="827" spans="1:25" ht="12.75" customHeight="1">
      <c r="A827" s="133"/>
      <c r="B827" s="232"/>
      <c r="C827" s="232"/>
      <c r="D827" s="232"/>
      <c r="E827" s="232"/>
      <c r="F827" s="230"/>
      <c r="G827" s="230"/>
      <c r="H827" s="230"/>
      <c r="I827" s="3"/>
      <c r="J827" s="3"/>
      <c r="K827" s="3"/>
      <c r="L827" s="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</row>
    <row r="828" spans="1:25" ht="12.75" customHeight="1">
      <c r="A828" s="133"/>
      <c r="B828" s="232"/>
      <c r="C828" s="232"/>
      <c r="D828" s="232"/>
      <c r="E828" s="232"/>
      <c r="F828" s="230"/>
      <c r="G828" s="230"/>
      <c r="H828" s="230"/>
      <c r="I828" s="3"/>
      <c r="J828" s="3"/>
      <c r="K828" s="3"/>
      <c r="L828" s="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</row>
    <row r="829" spans="1:25" ht="12.75" customHeight="1">
      <c r="A829" s="133"/>
      <c r="B829" s="232"/>
      <c r="C829" s="232"/>
      <c r="D829" s="232"/>
      <c r="E829" s="232"/>
      <c r="F829" s="230"/>
      <c r="G829" s="230"/>
      <c r="H829" s="230"/>
      <c r="I829" s="3"/>
      <c r="J829" s="3"/>
      <c r="K829" s="3"/>
      <c r="L829" s="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</row>
    <row r="830" spans="1:25" ht="12.75" customHeight="1">
      <c r="A830" s="133"/>
      <c r="B830" s="232"/>
      <c r="C830" s="232"/>
      <c r="D830" s="232"/>
      <c r="E830" s="232"/>
      <c r="F830" s="230"/>
      <c r="G830" s="230"/>
      <c r="H830" s="230"/>
      <c r="I830" s="3"/>
      <c r="J830" s="3"/>
      <c r="K830" s="3"/>
      <c r="L830" s="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</row>
    <row r="831" spans="1:25" ht="12.75" customHeight="1">
      <c r="A831" s="133"/>
      <c r="B831" s="232"/>
      <c r="C831" s="232"/>
      <c r="D831" s="232"/>
      <c r="E831" s="232"/>
      <c r="F831" s="230"/>
      <c r="G831" s="230"/>
      <c r="H831" s="230"/>
      <c r="I831" s="3"/>
      <c r="J831" s="3"/>
      <c r="K831" s="3"/>
      <c r="L831" s="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</row>
    <row r="832" spans="1:25" ht="12.75" customHeight="1">
      <c r="A832" s="133"/>
      <c r="B832" s="232"/>
      <c r="C832" s="232"/>
      <c r="D832" s="232"/>
      <c r="E832" s="232"/>
      <c r="F832" s="230"/>
      <c r="G832" s="230"/>
      <c r="H832" s="230"/>
      <c r="I832" s="3"/>
      <c r="J832" s="3"/>
      <c r="K832" s="3"/>
      <c r="L832" s="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</row>
    <row r="833" spans="1:25" ht="12.75" customHeight="1">
      <c r="A833" s="133"/>
      <c r="B833" s="232"/>
      <c r="C833" s="232"/>
      <c r="D833" s="232"/>
      <c r="E833" s="232"/>
      <c r="F833" s="230"/>
      <c r="G833" s="230"/>
      <c r="H833" s="230"/>
      <c r="I833" s="3"/>
      <c r="J833" s="3"/>
      <c r="K833" s="3"/>
      <c r="L833" s="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</row>
    <row r="834" spans="1:25" ht="12.75" customHeight="1">
      <c r="A834" s="133"/>
      <c r="B834" s="232"/>
      <c r="C834" s="232"/>
      <c r="D834" s="232"/>
      <c r="E834" s="232"/>
      <c r="F834" s="230"/>
      <c r="G834" s="230"/>
      <c r="H834" s="230"/>
      <c r="I834" s="3"/>
      <c r="J834" s="3"/>
      <c r="K834" s="3"/>
      <c r="L834" s="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</row>
    <row r="835" spans="1:25" ht="12.75" customHeight="1">
      <c r="A835" s="133"/>
      <c r="B835" s="232"/>
      <c r="C835" s="232"/>
      <c r="D835" s="232"/>
      <c r="E835" s="232"/>
      <c r="F835" s="230"/>
      <c r="G835" s="230"/>
      <c r="H835" s="230"/>
      <c r="I835" s="3"/>
      <c r="J835" s="3"/>
      <c r="K835" s="3"/>
      <c r="L835" s="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</row>
    <row r="836" spans="1:25" ht="12.75" customHeight="1">
      <c r="A836" s="133"/>
      <c r="B836" s="232"/>
      <c r="C836" s="232"/>
      <c r="D836" s="232"/>
      <c r="E836" s="232"/>
      <c r="F836" s="230"/>
      <c r="G836" s="230"/>
      <c r="H836" s="230"/>
      <c r="I836" s="3"/>
      <c r="J836" s="3"/>
      <c r="K836" s="3"/>
      <c r="L836" s="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</row>
    <row r="837" spans="1:25" ht="12.75" customHeight="1">
      <c r="A837" s="133"/>
      <c r="B837" s="232"/>
      <c r="C837" s="232"/>
      <c r="D837" s="232"/>
      <c r="E837" s="232"/>
      <c r="F837" s="230"/>
      <c r="G837" s="230"/>
      <c r="H837" s="230"/>
      <c r="I837" s="3"/>
      <c r="J837" s="3"/>
      <c r="K837" s="3"/>
      <c r="L837" s="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</row>
    <row r="838" spans="1:25" ht="12.75" customHeight="1">
      <c r="A838" s="133"/>
      <c r="B838" s="232"/>
      <c r="C838" s="232"/>
      <c r="D838" s="232"/>
      <c r="E838" s="232"/>
      <c r="F838" s="230"/>
      <c r="G838" s="230"/>
      <c r="H838" s="230"/>
      <c r="I838" s="3"/>
      <c r="J838" s="3"/>
      <c r="K838" s="3"/>
      <c r="L838" s="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</row>
    <row r="839" spans="1:25" ht="12.75" customHeight="1">
      <c r="A839" s="133"/>
      <c r="B839" s="232"/>
      <c r="C839" s="232"/>
      <c r="D839" s="232"/>
      <c r="E839" s="232"/>
      <c r="F839" s="230"/>
      <c r="G839" s="230"/>
      <c r="H839" s="230"/>
      <c r="I839" s="3"/>
      <c r="J839" s="3"/>
      <c r="K839" s="3"/>
      <c r="L839" s="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</row>
    <row r="840" spans="1:25" ht="12.75" customHeight="1">
      <c r="A840" s="133"/>
      <c r="B840" s="232"/>
      <c r="C840" s="232"/>
      <c r="D840" s="232"/>
      <c r="E840" s="232"/>
      <c r="F840" s="230"/>
      <c r="G840" s="230"/>
      <c r="H840" s="230"/>
      <c r="I840" s="3"/>
      <c r="J840" s="3"/>
      <c r="K840" s="3"/>
      <c r="L840" s="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</row>
    <row r="841" spans="1:25" ht="12.75" customHeight="1">
      <c r="A841" s="133"/>
      <c r="B841" s="232"/>
      <c r="C841" s="232"/>
      <c r="D841" s="232"/>
      <c r="E841" s="232"/>
      <c r="F841" s="230"/>
      <c r="G841" s="230"/>
      <c r="H841" s="230"/>
      <c r="I841" s="3"/>
      <c r="J841" s="3"/>
      <c r="K841" s="3"/>
      <c r="L841" s="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</row>
    <row r="842" spans="1:25" ht="12.75" customHeight="1">
      <c r="A842" s="133"/>
      <c r="B842" s="232"/>
      <c r="C842" s="232"/>
      <c r="D842" s="232"/>
      <c r="E842" s="232"/>
      <c r="F842" s="230"/>
      <c r="G842" s="230"/>
      <c r="H842" s="230"/>
      <c r="I842" s="3"/>
      <c r="J842" s="3"/>
      <c r="K842" s="3"/>
      <c r="L842" s="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</row>
    <row r="843" spans="1:25" ht="12.75" customHeight="1">
      <c r="A843" s="133"/>
      <c r="B843" s="232"/>
      <c r="C843" s="232"/>
      <c r="D843" s="232"/>
      <c r="E843" s="232"/>
      <c r="F843" s="230"/>
      <c r="G843" s="230"/>
      <c r="H843" s="230"/>
      <c r="I843" s="3"/>
      <c r="J843" s="3"/>
      <c r="K843" s="3"/>
      <c r="L843" s="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</row>
    <row r="844" spans="1:25" ht="12.75" customHeight="1">
      <c r="A844" s="133"/>
      <c r="B844" s="232"/>
      <c r="C844" s="232"/>
      <c r="D844" s="232"/>
      <c r="E844" s="232"/>
      <c r="F844" s="230"/>
      <c r="G844" s="230"/>
      <c r="H844" s="230"/>
      <c r="I844" s="3"/>
      <c r="J844" s="3"/>
      <c r="K844" s="3"/>
      <c r="L844" s="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</row>
    <row r="845" spans="1:25" ht="12.75" customHeight="1">
      <c r="A845" s="133"/>
      <c r="B845" s="232"/>
      <c r="C845" s="232"/>
      <c r="D845" s="232"/>
      <c r="E845" s="232"/>
      <c r="F845" s="230"/>
      <c r="G845" s="230"/>
      <c r="H845" s="230"/>
      <c r="I845" s="3"/>
      <c r="J845" s="3"/>
      <c r="K845" s="3"/>
      <c r="L845" s="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</row>
    <row r="846" spans="1:25" ht="12.75" customHeight="1">
      <c r="A846" s="133"/>
      <c r="B846" s="232"/>
      <c r="C846" s="232"/>
      <c r="D846" s="232"/>
      <c r="E846" s="232"/>
      <c r="F846" s="230"/>
      <c r="G846" s="230"/>
      <c r="H846" s="230"/>
      <c r="I846" s="3"/>
      <c r="J846" s="3"/>
      <c r="K846" s="3"/>
      <c r="L846" s="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</row>
    <row r="847" spans="1:25" ht="12.75" customHeight="1">
      <c r="A847" s="133"/>
      <c r="B847" s="232"/>
      <c r="C847" s="232"/>
      <c r="D847" s="232"/>
      <c r="E847" s="232"/>
      <c r="F847" s="230"/>
      <c r="G847" s="230"/>
      <c r="H847" s="230"/>
      <c r="I847" s="3"/>
      <c r="J847" s="3"/>
      <c r="K847" s="3"/>
      <c r="L847" s="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</row>
    <row r="848" spans="1:25" ht="12.75" customHeight="1">
      <c r="A848" s="133"/>
      <c r="B848" s="232"/>
      <c r="C848" s="232"/>
      <c r="D848" s="232"/>
      <c r="E848" s="232"/>
      <c r="F848" s="230"/>
      <c r="G848" s="230"/>
      <c r="H848" s="230"/>
      <c r="I848" s="3"/>
      <c r="J848" s="3"/>
      <c r="K848" s="3"/>
      <c r="L848" s="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</row>
    <row r="849" spans="1:25" ht="12.75" customHeight="1">
      <c r="A849" s="133"/>
      <c r="B849" s="232"/>
      <c r="C849" s="232"/>
      <c r="D849" s="232"/>
      <c r="E849" s="232"/>
      <c r="F849" s="230"/>
      <c r="G849" s="230"/>
      <c r="H849" s="230"/>
      <c r="I849" s="3"/>
      <c r="J849" s="3"/>
      <c r="K849" s="3"/>
      <c r="L849" s="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</row>
    <row r="850" spans="1:25" ht="12.75" customHeight="1">
      <c r="A850" s="133"/>
      <c r="B850" s="232"/>
      <c r="C850" s="232"/>
      <c r="D850" s="232"/>
      <c r="E850" s="232"/>
      <c r="F850" s="230"/>
      <c r="G850" s="230"/>
      <c r="H850" s="230"/>
      <c r="I850" s="3"/>
      <c r="J850" s="3"/>
      <c r="K850" s="3"/>
      <c r="L850" s="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</row>
    <row r="851" spans="1:25" ht="12.75" customHeight="1">
      <c r="A851" s="133"/>
      <c r="B851" s="232"/>
      <c r="C851" s="232"/>
      <c r="D851" s="232"/>
      <c r="E851" s="232"/>
      <c r="F851" s="230"/>
      <c r="G851" s="230"/>
      <c r="H851" s="230"/>
      <c r="I851" s="3"/>
      <c r="J851" s="3"/>
      <c r="K851" s="3"/>
      <c r="L851" s="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</row>
    <row r="852" spans="1:25" ht="12.75" customHeight="1">
      <c r="A852" s="133"/>
      <c r="B852" s="232"/>
      <c r="C852" s="232"/>
      <c r="D852" s="232"/>
      <c r="E852" s="232"/>
      <c r="F852" s="230"/>
      <c r="G852" s="230"/>
      <c r="H852" s="230"/>
      <c r="I852" s="3"/>
      <c r="J852" s="3"/>
      <c r="K852" s="3"/>
      <c r="L852" s="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</row>
    <row r="853" spans="1:25" ht="12.75" customHeight="1">
      <c r="A853" s="133"/>
      <c r="B853" s="232"/>
      <c r="C853" s="232"/>
      <c r="D853" s="232"/>
      <c r="E853" s="232"/>
      <c r="F853" s="230"/>
      <c r="G853" s="230"/>
      <c r="H853" s="230"/>
      <c r="I853" s="3"/>
      <c r="J853" s="3"/>
      <c r="K853" s="3"/>
      <c r="L853" s="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</row>
    <row r="854" spans="1:25" ht="12.75" customHeight="1">
      <c r="A854" s="133"/>
      <c r="B854" s="232"/>
      <c r="C854" s="232"/>
      <c r="D854" s="232"/>
      <c r="E854" s="232"/>
      <c r="F854" s="230"/>
      <c r="G854" s="230"/>
      <c r="H854" s="230"/>
      <c r="I854" s="3"/>
      <c r="J854" s="3"/>
      <c r="K854" s="3"/>
      <c r="L854" s="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</row>
    <row r="855" spans="1:25" ht="12.75" customHeight="1">
      <c r="A855" s="133"/>
      <c r="B855" s="232"/>
      <c r="C855" s="232"/>
      <c r="D855" s="232"/>
      <c r="E855" s="232"/>
      <c r="F855" s="230"/>
      <c r="G855" s="230"/>
      <c r="H855" s="230"/>
      <c r="I855" s="3"/>
      <c r="J855" s="3"/>
      <c r="K855" s="3"/>
      <c r="L855" s="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</row>
    <row r="856" spans="1:25" ht="12.75" customHeight="1">
      <c r="A856" s="133"/>
      <c r="B856" s="232"/>
      <c r="C856" s="232"/>
      <c r="D856" s="232"/>
      <c r="E856" s="232"/>
      <c r="F856" s="230"/>
      <c r="G856" s="230"/>
      <c r="H856" s="230"/>
      <c r="I856" s="3"/>
      <c r="J856" s="3"/>
      <c r="K856" s="3"/>
      <c r="L856" s="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</row>
    <row r="857" spans="1:25" ht="12.75" customHeight="1">
      <c r="A857" s="133"/>
      <c r="B857" s="232"/>
      <c r="C857" s="232"/>
      <c r="D857" s="232"/>
      <c r="E857" s="232"/>
      <c r="F857" s="230"/>
      <c r="G857" s="230"/>
      <c r="H857" s="230"/>
      <c r="I857" s="3"/>
      <c r="J857" s="3"/>
      <c r="K857" s="3"/>
      <c r="L857" s="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</row>
    <row r="858" spans="1:25" ht="12.75" customHeight="1">
      <c r="A858" s="133"/>
      <c r="B858" s="232"/>
      <c r="C858" s="232"/>
      <c r="D858" s="232"/>
      <c r="E858" s="232"/>
      <c r="F858" s="230"/>
      <c r="G858" s="230"/>
      <c r="H858" s="230"/>
      <c r="I858" s="3"/>
      <c r="J858" s="3"/>
      <c r="K858" s="3"/>
      <c r="L858" s="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</row>
    <row r="859" spans="1:25" ht="12.75" customHeight="1">
      <c r="A859" s="133"/>
      <c r="B859" s="232"/>
      <c r="C859" s="232"/>
      <c r="D859" s="232"/>
      <c r="E859" s="232"/>
      <c r="F859" s="230"/>
      <c r="G859" s="230"/>
      <c r="H859" s="230"/>
      <c r="I859" s="3"/>
      <c r="J859" s="3"/>
      <c r="K859" s="3"/>
      <c r="L859" s="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</row>
    <row r="860" spans="1:25" ht="12.75" customHeight="1">
      <c r="A860" s="133"/>
      <c r="B860" s="232"/>
      <c r="C860" s="232"/>
      <c r="D860" s="232"/>
      <c r="E860" s="232"/>
      <c r="F860" s="230"/>
      <c r="G860" s="230"/>
      <c r="H860" s="230"/>
      <c r="I860" s="3"/>
      <c r="J860" s="3"/>
      <c r="K860" s="3"/>
      <c r="L860" s="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</row>
    <row r="861" spans="1:25" ht="12.75" customHeight="1">
      <c r="A861" s="133"/>
      <c r="B861" s="232"/>
      <c r="C861" s="232"/>
      <c r="D861" s="232"/>
      <c r="E861" s="232"/>
      <c r="F861" s="230"/>
      <c r="G861" s="230"/>
      <c r="H861" s="230"/>
      <c r="I861" s="3"/>
      <c r="J861" s="3"/>
      <c r="K861" s="3"/>
      <c r="L861" s="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</row>
    <row r="862" spans="1:25" ht="12.75" customHeight="1">
      <c r="A862" s="133"/>
      <c r="B862" s="232"/>
      <c r="C862" s="232"/>
      <c r="D862" s="232"/>
      <c r="E862" s="232"/>
      <c r="F862" s="230"/>
      <c r="G862" s="230"/>
      <c r="H862" s="230"/>
      <c r="I862" s="3"/>
      <c r="J862" s="3"/>
      <c r="K862" s="3"/>
      <c r="L862" s="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</row>
    <row r="863" spans="1:25" ht="12.75" customHeight="1">
      <c r="A863" s="133"/>
      <c r="B863" s="232"/>
      <c r="C863" s="232"/>
      <c r="D863" s="232"/>
      <c r="E863" s="232"/>
      <c r="F863" s="230"/>
      <c r="G863" s="230"/>
      <c r="H863" s="230"/>
      <c r="I863" s="3"/>
      <c r="J863" s="3"/>
      <c r="K863" s="3"/>
      <c r="L863" s="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</row>
    <row r="864" spans="1:25" ht="12.75" customHeight="1">
      <c r="A864" s="133"/>
      <c r="B864" s="232"/>
      <c r="C864" s="232"/>
      <c r="D864" s="232"/>
      <c r="E864" s="232"/>
      <c r="F864" s="230"/>
      <c r="G864" s="230"/>
      <c r="H864" s="230"/>
      <c r="I864" s="3"/>
      <c r="J864" s="3"/>
      <c r="K864" s="3"/>
      <c r="L864" s="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</row>
    <row r="865" spans="1:25" ht="12.75" customHeight="1">
      <c r="A865" s="133"/>
      <c r="B865" s="232"/>
      <c r="C865" s="232"/>
      <c r="D865" s="232"/>
      <c r="E865" s="232"/>
      <c r="F865" s="230"/>
      <c r="G865" s="230"/>
      <c r="H865" s="230"/>
      <c r="I865" s="3"/>
      <c r="J865" s="3"/>
      <c r="K865" s="3"/>
      <c r="L865" s="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</row>
    <row r="866" spans="1:25" ht="12.75" customHeight="1">
      <c r="A866" s="133"/>
      <c r="B866" s="232"/>
      <c r="C866" s="232"/>
      <c r="D866" s="232"/>
      <c r="E866" s="232"/>
      <c r="F866" s="230"/>
      <c r="G866" s="230"/>
      <c r="H866" s="230"/>
      <c r="I866" s="3"/>
      <c r="J866" s="3"/>
      <c r="K866" s="3"/>
      <c r="L866" s="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</row>
    <row r="867" spans="1:25" ht="12.75" customHeight="1">
      <c r="A867" s="133"/>
      <c r="B867" s="232"/>
      <c r="C867" s="232"/>
      <c r="D867" s="232"/>
      <c r="E867" s="232"/>
      <c r="F867" s="230"/>
      <c r="G867" s="230"/>
      <c r="H867" s="230"/>
      <c r="I867" s="3"/>
      <c r="J867" s="3"/>
      <c r="K867" s="3"/>
      <c r="L867" s="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</row>
    <row r="868" spans="1:25" ht="12.75" customHeight="1">
      <c r="A868" s="133"/>
      <c r="B868" s="232"/>
      <c r="C868" s="232"/>
      <c r="D868" s="232"/>
      <c r="E868" s="232"/>
      <c r="F868" s="230"/>
      <c r="G868" s="230"/>
      <c r="H868" s="230"/>
      <c r="I868" s="3"/>
      <c r="J868" s="3"/>
      <c r="K868" s="3"/>
      <c r="L868" s="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</row>
    <row r="869" spans="1:25" ht="12.75" customHeight="1">
      <c r="A869" s="133"/>
      <c r="B869" s="232"/>
      <c r="C869" s="232"/>
      <c r="D869" s="232"/>
      <c r="E869" s="232"/>
      <c r="F869" s="230"/>
      <c r="G869" s="230"/>
      <c r="H869" s="230"/>
      <c r="I869" s="3"/>
      <c r="J869" s="3"/>
      <c r="K869" s="3"/>
      <c r="L869" s="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</row>
    <row r="870" spans="1:25" ht="12.75" customHeight="1">
      <c r="A870" s="133"/>
      <c r="B870" s="232"/>
      <c r="C870" s="232"/>
      <c r="D870" s="232"/>
      <c r="E870" s="232"/>
      <c r="F870" s="230"/>
      <c r="G870" s="230"/>
      <c r="H870" s="230"/>
      <c r="I870" s="3"/>
      <c r="J870" s="3"/>
      <c r="K870" s="3"/>
      <c r="L870" s="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</row>
    <row r="871" spans="1:25" ht="12.75" customHeight="1">
      <c r="A871" s="133"/>
      <c r="B871" s="232"/>
      <c r="C871" s="232"/>
      <c r="D871" s="232"/>
      <c r="E871" s="232"/>
      <c r="F871" s="230"/>
      <c r="G871" s="230"/>
      <c r="H871" s="230"/>
      <c r="I871" s="3"/>
      <c r="J871" s="3"/>
      <c r="K871" s="3"/>
      <c r="L871" s="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</row>
    <row r="872" spans="1:25" ht="12.75" customHeight="1">
      <c r="A872" s="133"/>
      <c r="B872" s="232"/>
      <c r="C872" s="232"/>
      <c r="D872" s="232"/>
      <c r="E872" s="232"/>
      <c r="F872" s="230"/>
      <c r="G872" s="230"/>
      <c r="H872" s="230"/>
      <c r="I872" s="3"/>
      <c r="J872" s="3"/>
      <c r="K872" s="3"/>
      <c r="L872" s="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</row>
    <row r="873" spans="1:25" ht="12.75" customHeight="1">
      <c r="A873" s="133"/>
      <c r="B873" s="232"/>
      <c r="C873" s="232"/>
      <c r="D873" s="232"/>
      <c r="E873" s="232"/>
      <c r="F873" s="230"/>
      <c r="G873" s="230"/>
      <c r="H873" s="230"/>
      <c r="I873" s="3"/>
      <c r="J873" s="3"/>
      <c r="K873" s="3"/>
      <c r="L873" s="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</row>
    <row r="874" spans="1:25" ht="12.75" customHeight="1">
      <c r="A874" s="133"/>
      <c r="B874" s="232"/>
      <c r="C874" s="232"/>
      <c r="D874" s="232"/>
      <c r="E874" s="232"/>
      <c r="F874" s="230"/>
      <c r="G874" s="230"/>
      <c r="H874" s="230"/>
      <c r="I874" s="3"/>
      <c r="J874" s="3"/>
      <c r="K874" s="3"/>
      <c r="L874" s="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</row>
    <row r="875" spans="1:25" ht="12.75" customHeight="1">
      <c r="A875" s="133"/>
      <c r="B875" s="232"/>
      <c r="C875" s="232"/>
      <c r="D875" s="232"/>
      <c r="E875" s="232"/>
      <c r="F875" s="230"/>
      <c r="G875" s="230"/>
      <c r="H875" s="230"/>
      <c r="I875" s="3"/>
      <c r="J875" s="3"/>
      <c r="K875" s="3"/>
      <c r="L875" s="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</row>
    <row r="876" spans="1:25" ht="12.75" customHeight="1">
      <c r="A876" s="133"/>
      <c r="B876" s="232"/>
      <c r="C876" s="232"/>
      <c r="D876" s="232"/>
      <c r="E876" s="232"/>
      <c r="F876" s="230"/>
      <c r="G876" s="230"/>
      <c r="H876" s="230"/>
      <c r="I876" s="3"/>
      <c r="J876" s="3"/>
      <c r="K876" s="3"/>
      <c r="L876" s="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</row>
    <row r="877" spans="1:25" ht="12.75" customHeight="1">
      <c r="A877" s="133"/>
      <c r="B877" s="232"/>
      <c r="C877" s="232"/>
      <c r="D877" s="232"/>
      <c r="E877" s="232"/>
      <c r="F877" s="230"/>
      <c r="G877" s="230"/>
      <c r="H877" s="230"/>
      <c r="I877" s="3"/>
      <c r="J877" s="3"/>
      <c r="K877" s="3"/>
      <c r="L877" s="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</row>
    <row r="878" spans="1:25" ht="12.75" customHeight="1">
      <c r="A878" s="133"/>
      <c r="B878" s="232"/>
      <c r="C878" s="232"/>
      <c r="D878" s="232"/>
      <c r="E878" s="232"/>
      <c r="F878" s="230"/>
      <c r="G878" s="230"/>
      <c r="H878" s="230"/>
      <c r="I878" s="3"/>
      <c r="J878" s="3"/>
      <c r="K878" s="3"/>
      <c r="L878" s="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</row>
    <row r="879" spans="1:25" ht="12.75" customHeight="1">
      <c r="A879" s="133"/>
      <c r="B879" s="232"/>
      <c r="C879" s="232"/>
      <c r="D879" s="232"/>
      <c r="E879" s="232"/>
      <c r="F879" s="230"/>
      <c r="G879" s="230"/>
      <c r="H879" s="230"/>
      <c r="I879" s="3"/>
      <c r="J879" s="3"/>
      <c r="K879" s="3"/>
      <c r="L879" s="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</row>
    <row r="880" spans="1:25" ht="12.75" customHeight="1">
      <c r="A880" s="133"/>
      <c r="B880" s="232"/>
      <c r="C880" s="232"/>
      <c r="D880" s="232"/>
      <c r="E880" s="232"/>
      <c r="F880" s="230"/>
      <c r="G880" s="230"/>
      <c r="H880" s="230"/>
      <c r="I880" s="3"/>
      <c r="J880" s="3"/>
      <c r="K880" s="3"/>
      <c r="L880" s="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</row>
    <row r="881" spans="1:25" ht="12.75" customHeight="1">
      <c r="A881" s="133"/>
      <c r="B881" s="232"/>
      <c r="C881" s="232"/>
      <c r="D881" s="232"/>
      <c r="E881" s="232"/>
      <c r="F881" s="230"/>
      <c r="G881" s="230"/>
      <c r="H881" s="230"/>
      <c r="I881" s="3"/>
      <c r="J881" s="3"/>
      <c r="K881" s="3"/>
      <c r="L881" s="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</row>
    <row r="882" spans="1:25" ht="12.75" customHeight="1">
      <c r="A882" s="133"/>
      <c r="B882" s="232"/>
      <c r="C882" s="232"/>
      <c r="D882" s="232"/>
      <c r="E882" s="232"/>
      <c r="F882" s="230"/>
      <c r="G882" s="230"/>
      <c r="H882" s="230"/>
      <c r="I882" s="3"/>
      <c r="J882" s="3"/>
      <c r="K882" s="3"/>
      <c r="L882" s="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</row>
    <row r="883" spans="1:25" ht="12.75" customHeight="1">
      <c r="A883" s="133"/>
      <c r="B883" s="232"/>
      <c r="C883" s="232"/>
      <c r="D883" s="232"/>
      <c r="E883" s="232"/>
      <c r="F883" s="230"/>
      <c r="G883" s="230"/>
      <c r="H883" s="230"/>
      <c r="I883" s="3"/>
      <c r="J883" s="3"/>
      <c r="K883" s="3"/>
      <c r="L883" s="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</row>
    <row r="884" spans="1:25" ht="12.75" customHeight="1">
      <c r="A884" s="133"/>
      <c r="B884" s="232"/>
      <c r="C884" s="232"/>
      <c r="D884" s="232"/>
      <c r="E884" s="232"/>
      <c r="F884" s="230"/>
      <c r="G884" s="230"/>
      <c r="H884" s="230"/>
      <c r="I884" s="3"/>
      <c r="J884" s="3"/>
      <c r="K884" s="3"/>
      <c r="L884" s="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</row>
    <row r="885" spans="1:25" ht="12.75" customHeight="1">
      <c r="A885" s="133"/>
      <c r="B885" s="232"/>
      <c r="C885" s="232"/>
      <c r="D885" s="232"/>
      <c r="E885" s="232"/>
      <c r="F885" s="230"/>
      <c r="G885" s="230"/>
      <c r="H885" s="230"/>
      <c r="I885" s="3"/>
      <c r="J885" s="3"/>
      <c r="K885" s="3"/>
      <c r="L885" s="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</row>
    <row r="886" spans="1:25" ht="12.75" customHeight="1">
      <c r="A886" s="133"/>
      <c r="B886" s="232"/>
      <c r="C886" s="232"/>
      <c r="D886" s="232"/>
      <c r="E886" s="232"/>
      <c r="F886" s="230"/>
      <c r="G886" s="230"/>
      <c r="H886" s="230"/>
      <c r="I886" s="3"/>
      <c r="J886" s="3"/>
      <c r="K886" s="3"/>
      <c r="L886" s="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</row>
    <row r="887" spans="1:25" ht="12.75" customHeight="1">
      <c r="A887" s="133"/>
      <c r="B887" s="232"/>
      <c r="C887" s="232"/>
      <c r="D887" s="232"/>
      <c r="E887" s="232"/>
      <c r="F887" s="230"/>
      <c r="G887" s="230"/>
      <c r="H887" s="230"/>
      <c r="I887" s="3"/>
      <c r="J887" s="3"/>
      <c r="K887" s="3"/>
      <c r="L887" s="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</row>
    <row r="888" spans="1:25" ht="12.75" customHeight="1">
      <c r="A888" s="133"/>
      <c r="B888" s="232"/>
      <c r="C888" s="232"/>
      <c r="D888" s="232"/>
      <c r="E888" s="232"/>
      <c r="F888" s="230"/>
      <c r="G888" s="230"/>
      <c r="H888" s="230"/>
      <c r="I888" s="3"/>
      <c r="J888" s="3"/>
      <c r="K888" s="3"/>
      <c r="L888" s="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</row>
    <row r="889" spans="1:25" ht="12.75" customHeight="1">
      <c r="A889" s="133"/>
      <c r="B889" s="232"/>
      <c r="C889" s="232"/>
      <c r="D889" s="232"/>
      <c r="E889" s="232"/>
      <c r="F889" s="230"/>
      <c r="G889" s="230"/>
      <c r="H889" s="230"/>
      <c r="I889" s="3"/>
      <c r="J889" s="3"/>
      <c r="K889" s="3"/>
      <c r="L889" s="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</row>
    <row r="890" spans="1:25" ht="12.75" customHeight="1">
      <c r="A890" s="133"/>
      <c r="B890" s="232"/>
      <c r="C890" s="232"/>
      <c r="D890" s="232"/>
      <c r="E890" s="232"/>
      <c r="F890" s="230"/>
      <c r="G890" s="230"/>
      <c r="H890" s="230"/>
      <c r="I890" s="3"/>
      <c r="J890" s="3"/>
      <c r="K890" s="3"/>
      <c r="L890" s="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</row>
    <row r="891" spans="1:25" ht="12.75" customHeight="1">
      <c r="A891" s="133"/>
      <c r="B891" s="232"/>
      <c r="C891" s="232"/>
      <c r="D891" s="232"/>
      <c r="E891" s="232"/>
      <c r="F891" s="230"/>
      <c r="G891" s="230"/>
      <c r="H891" s="230"/>
      <c r="I891" s="3"/>
      <c r="J891" s="3"/>
      <c r="K891" s="3"/>
      <c r="L891" s="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</row>
    <row r="892" spans="1:25" ht="12.75" customHeight="1">
      <c r="A892" s="133"/>
      <c r="B892" s="232"/>
      <c r="C892" s="232"/>
      <c r="D892" s="232"/>
      <c r="E892" s="232"/>
      <c r="F892" s="230"/>
      <c r="G892" s="230"/>
      <c r="H892" s="230"/>
      <c r="I892" s="3"/>
      <c r="J892" s="3"/>
      <c r="K892" s="3"/>
      <c r="L892" s="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</row>
    <row r="893" spans="1:25" ht="12.75" customHeight="1">
      <c r="A893" s="133"/>
      <c r="B893" s="232"/>
      <c r="C893" s="232"/>
      <c r="D893" s="232"/>
      <c r="E893" s="232"/>
      <c r="F893" s="230"/>
      <c r="G893" s="230"/>
      <c r="H893" s="230"/>
      <c r="I893" s="3"/>
      <c r="J893" s="3"/>
      <c r="K893" s="3"/>
      <c r="L893" s="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</row>
    <row r="894" spans="1:25" ht="12.75" customHeight="1">
      <c r="A894" s="133"/>
      <c r="B894" s="232"/>
      <c r="C894" s="232"/>
      <c r="D894" s="232"/>
      <c r="E894" s="232"/>
      <c r="F894" s="230"/>
      <c r="G894" s="230"/>
      <c r="H894" s="230"/>
      <c r="I894" s="3"/>
      <c r="J894" s="3"/>
      <c r="K894" s="3"/>
      <c r="L894" s="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</row>
    <row r="895" spans="1:25" ht="12.75" customHeight="1">
      <c r="A895" s="133"/>
      <c r="B895" s="232"/>
      <c r="C895" s="232"/>
      <c r="D895" s="232"/>
      <c r="E895" s="232"/>
      <c r="F895" s="230"/>
      <c r="G895" s="230"/>
      <c r="H895" s="230"/>
      <c r="I895" s="3"/>
      <c r="J895" s="3"/>
      <c r="K895" s="3"/>
      <c r="L895" s="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</row>
    <row r="896" spans="1:25" ht="12.75" customHeight="1">
      <c r="A896" s="133"/>
      <c r="B896" s="232"/>
      <c r="C896" s="232"/>
      <c r="D896" s="232"/>
      <c r="E896" s="232"/>
      <c r="F896" s="230"/>
      <c r="G896" s="230"/>
      <c r="H896" s="230"/>
      <c r="I896" s="3"/>
      <c r="J896" s="3"/>
      <c r="K896" s="3"/>
      <c r="L896" s="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</row>
    <row r="897" spans="1:25" ht="12.75" customHeight="1">
      <c r="A897" s="133"/>
      <c r="B897" s="232"/>
      <c r="C897" s="232"/>
      <c r="D897" s="232"/>
      <c r="E897" s="232"/>
      <c r="F897" s="230"/>
      <c r="G897" s="230"/>
      <c r="H897" s="230"/>
      <c r="I897" s="3"/>
      <c r="J897" s="3"/>
      <c r="K897" s="3"/>
      <c r="L897" s="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</row>
    <row r="898" spans="1:25" ht="12.75" customHeight="1">
      <c r="A898" s="133"/>
      <c r="B898" s="232"/>
      <c r="C898" s="232"/>
      <c r="D898" s="232"/>
      <c r="E898" s="232"/>
      <c r="F898" s="230"/>
      <c r="G898" s="230"/>
      <c r="H898" s="230"/>
      <c r="I898" s="3"/>
      <c r="J898" s="3"/>
      <c r="K898" s="3"/>
      <c r="L898" s="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</row>
    <row r="899" spans="1:25" ht="12.75" customHeight="1">
      <c r="A899" s="133"/>
      <c r="B899" s="232"/>
      <c r="C899" s="232"/>
      <c r="D899" s="232"/>
      <c r="E899" s="232"/>
      <c r="F899" s="230"/>
      <c r="G899" s="230"/>
      <c r="H899" s="230"/>
      <c r="I899" s="3"/>
      <c r="J899" s="3"/>
      <c r="K899" s="3"/>
      <c r="L899" s="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</row>
    <row r="900" spans="1:25" ht="12.75" customHeight="1">
      <c r="A900" s="133"/>
      <c r="B900" s="232"/>
      <c r="C900" s="232"/>
      <c r="D900" s="232"/>
      <c r="E900" s="232"/>
      <c r="F900" s="230"/>
      <c r="G900" s="230"/>
      <c r="H900" s="230"/>
      <c r="I900" s="3"/>
      <c r="J900" s="3"/>
      <c r="K900" s="3"/>
      <c r="L900" s="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</row>
    <row r="901" spans="1:25" ht="12.75" customHeight="1">
      <c r="A901" s="133"/>
      <c r="B901" s="232"/>
      <c r="C901" s="232"/>
      <c r="D901" s="232"/>
      <c r="E901" s="232"/>
      <c r="F901" s="230"/>
      <c r="G901" s="230"/>
      <c r="H901" s="230"/>
      <c r="I901" s="3"/>
      <c r="J901" s="3"/>
      <c r="K901" s="3"/>
      <c r="L901" s="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</row>
    <row r="902" spans="1:25" ht="12.75" customHeight="1">
      <c r="A902" s="133"/>
      <c r="B902" s="232"/>
      <c r="C902" s="232"/>
      <c r="D902" s="232"/>
      <c r="E902" s="232"/>
      <c r="F902" s="230"/>
      <c r="G902" s="230"/>
      <c r="H902" s="230"/>
      <c r="I902" s="3"/>
      <c r="J902" s="3"/>
      <c r="K902" s="3"/>
      <c r="L902" s="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</row>
    <row r="903" spans="1:25" ht="12.75" customHeight="1">
      <c r="A903" s="133"/>
      <c r="B903" s="232"/>
      <c r="C903" s="232"/>
      <c r="D903" s="232"/>
      <c r="E903" s="232"/>
      <c r="F903" s="230"/>
      <c r="G903" s="230"/>
      <c r="H903" s="230"/>
      <c r="I903" s="3"/>
      <c r="J903" s="3"/>
      <c r="K903" s="3"/>
      <c r="L903" s="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</row>
    <row r="904" spans="1:25" ht="12.75" customHeight="1">
      <c r="A904" s="133"/>
      <c r="B904" s="232"/>
      <c r="C904" s="232"/>
      <c r="D904" s="232"/>
      <c r="E904" s="232"/>
      <c r="F904" s="230"/>
      <c r="G904" s="230"/>
      <c r="H904" s="230"/>
      <c r="I904" s="3"/>
      <c r="J904" s="3"/>
      <c r="K904" s="3"/>
      <c r="L904" s="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</row>
    <row r="905" spans="1:25" ht="12.75" customHeight="1">
      <c r="A905" s="133"/>
      <c r="B905" s="232"/>
      <c r="C905" s="232"/>
      <c r="D905" s="232"/>
      <c r="E905" s="232"/>
      <c r="F905" s="230"/>
      <c r="G905" s="230"/>
      <c r="H905" s="230"/>
      <c r="I905" s="3"/>
      <c r="J905" s="3"/>
      <c r="K905" s="3"/>
      <c r="L905" s="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</row>
    <row r="906" spans="1:25" ht="12.75" customHeight="1">
      <c r="A906" s="133"/>
      <c r="B906" s="232"/>
      <c r="C906" s="232"/>
      <c r="D906" s="232"/>
      <c r="E906" s="232"/>
      <c r="F906" s="230"/>
      <c r="G906" s="230"/>
      <c r="H906" s="230"/>
      <c r="I906" s="3"/>
      <c r="J906" s="3"/>
      <c r="K906" s="3"/>
      <c r="L906" s="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</row>
    <row r="907" spans="1:25" ht="12.75" customHeight="1">
      <c r="A907" s="133"/>
      <c r="B907" s="232"/>
      <c r="C907" s="232"/>
      <c r="D907" s="232"/>
      <c r="E907" s="232"/>
      <c r="F907" s="230"/>
      <c r="G907" s="230"/>
      <c r="H907" s="230"/>
      <c r="I907" s="3"/>
      <c r="J907" s="3"/>
      <c r="K907" s="3"/>
      <c r="L907" s="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</row>
    <row r="908" spans="1:25" ht="12.75" customHeight="1">
      <c r="A908" s="133"/>
      <c r="B908" s="232"/>
      <c r="C908" s="232"/>
      <c r="D908" s="232"/>
      <c r="E908" s="232"/>
      <c r="F908" s="230"/>
      <c r="G908" s="230"/>
      <c r="H908" s="230"/>
      <c r="I908" s="3"/>
      <c r="J908" s="3"/>
      <c r="K908" s="3"/>
      <c r="L908" s="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</row>
    <row r="909" spans="1:25" ht="12.75" customHeight="1">
      <c r="A909" s="133"/>
      <c r="B909" s="232"/>
      <c r="C909" s="232"/>
      <c r="D909" s="232"/>
      <c r="E909" s="232"/>
      <c r="F909" s="230"/>
      <c r="G909" s="230"/>
      <c r="H909" s="230"/>
      <c r="I909" s="3"/>
      <c r="J909" s="3"/>
      <c r="K909" s="3"/>
      <c r="L909" s="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</row>
    <row r="910" spans="1:25" ht="12.75" customHeight="1">
      <c r="A910" s="133"/>
      <c r="B910" s="232"/>
      <c r="C910" s="232"/>
      <c r="D910" s="232"/>
      <c r="E910" s="232"/>
      <c r="F910" s="230"/>
      <c r="G910" s="230"/>
      <c r="H910" s="230"/>
      <c r="I910" s="3"/>
      <c r="J910" s="3"/>
      <c r="K910" s="3"/>
      <c r="L910" s="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</row>
    <row r="911" spans="1:25" ht="12.75" customHeight="1">
      <c r="A911" s="133"/>
      <c r="B911" s="232"/>
      <c r="C911" s="232"/>
      <c r="D911" s="232"/>
      <c r="E911" s="232"/>
      <c r="F911" s="230"/>
      <c r="G911" s="230"/>
      <c r="H911" s="230"/>
      <c r="I911" s="3"/>
      <c r="J911" s="3"/>
      <c r="K911" s="3"/>
      <c r="L911" s="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</row>
    <row r="912" spans="1:25" ht="12.75" customHeight="1">
      <c r="A912" s="133"/>
      <c r="B912" s="232"/>
      <c r="C912" s="232"/>
      <c r="D912" s="232"/>
      <c r="E912" s="232"/>
      <c r="F912" s="230"/>
      <c r="G912" s="230"/>
      <c r="H912" s="230"/>
      <c r="I912" s="3"/>
      <c r="J912" s="3"/>
      <c r="K912" s="3"/>
      <c r="L912" s="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</row>
    <row r="913" spans="1:25" ht="12.75" customHeight="1">
      <c r="A913" s="133"/>
      <c r="B913" s="232"/>
      <c r="C913" s="232"/>
      <c r="D913" s="232"/>
      <c r="E913" s="232"/>
      <c r="F913" s="230"/>
      <c r="G913" s="230"/>
      <c r="H913" s="230"/>
      <c r="I913" s="3"/>
      <c r="J913" s="3"/>
      <c r="K913" s="3"/>
      <c r="L913" s="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</row>
    <row r="914" spans="1:25" ht="12.75" customHeight="1">
      <c r="A914" s="133"/>
      <c r="B914" s="232"/>
      <c r="C914" s="232"/>
      <c r="D914" s="232"/>
      <c r="E914" s="232"/>
      <c r="F914" s="230"/>
      <c r="G914" s="230"/>
      <c r="H914" s="230"/>
      <c r="I914" s="3"/>
      <c r="J914" s="3"/>
      <c r="K914" s="3"/>
      <c r="L914" s="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</row>
    <row r="915" spans="1:25" ht="12.75" customHeight="1">
      <c r="A915" s="133"/>
      <c r="B915" s="232"/>
      <c r="C915" s="232"/>
      <c r="D915" s="232"/>
      <c r="E915" s="232"/>
      <c r="F915" s="230"/>
      <c r="G915" s="230"/>
      <c r="H915" s="230"/>
      <c r="I915" s="3"/>
      <c r="J915" s="3"/>
      <c r="K915" s="3"/>
      <c r="L915" s="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</row>
    <row r="916" spans="1:25" ht="12.75" customHeight="1">
      <c r="A916" s="133"/>
      <c r="B916" s="232"/>
      <c r="C916" s="232"/>
      <c r="D916" s="232"/>
      <c r="E916" s="232"/>
      <c r="F916" s="230"/>
      <c r="G916" s="230"/>
      <c r="H916" s="230"/>
      <c r="I916" s="3"/>
      <c r="J916" s="3"/>
      <c r="K916" s="3"/>
      <c r="L916" s="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</row>
    <row r="917" spans="1:25" ht="12.75" customHeight="1">
      <c r="A917" s="133"/>
      <c r="B917" s="232"/>
      <c r="C917" s="232"/>
      <c r="D917" s="232"/>
      <c r="E917" s="232"/>
      <c r="F917" s="230"/>
      <c r="G917" s="230"/>
      <c r="H917" s="230"/>
      <c r="I917" s="3"/>
      <c r="J917" s="3"/>
      <c r="K917" s="3"/>
      <c r="L917" s="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</row>
    <row r="918" spans="1:25" ht="12.75" customHeight="1">
      <c r="A918" s="133"/>
      <c r="B918" s="232"/>
      <c r="C918" s="232"/>
      <c r="D918" s="232"/>
      <c r="E918" s="232"/>
      <c r="F918" s="230"/>
      <c r="G918" s="230"/>
      <c r="H918" s="230"/>
      <c r="I918" s="3"/>
      <c r="J918" s="3"/>
      <c r="K918" s="3"/>
      <c r="L918" s="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</row>
    <row r="919" spans="1:25" ht="12.75" customHeight="1">
      <c r="A919" s="133"/>
      <c r="B919" s="232"/>
      <c r="C919" s="232"/>
      <c r="D919" s="232"/>
      <c r="E919" s="232"/>
      <c r="F919" s="230"/>
      <c r="G919" s="230"/>
      <c r="H919" s="230"/>
      <c r="I919" s="3"/>
      <c r="J919" s="3"/>
      <c r="K919" s="3"/>
      <c r="L919" s="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</row>
    <row r="920" spans="1:25" ht="12.75" customHeight="1">
      <c r="A920" s="133"/>
      <c r="B920" s="232"/>
      <c r="C920" s="232"/>
      <c r="D920" s="232"/>
      <c r="E920" s="232"/>
      <c r="F920" s="230"/>
      <c r="G920" s="230"/>
      <c r="H920" s="230"/>
      <c r="I920" s="3"/>
      <c r="J920" s="3"/>
      <c r="K920" s="3"/>
      <c r="L920" s="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</row>
    <row r="921" spans="1:25" ht="12.75" customHeight="1">
      <c r="A921" s="133"/>
      <c r="B921" s="232"/>
      <c r="C921" s="232"/>
      <c r="D921" s="232"/>
      <c r="E921" s="232"/>
      <c r="F921" s="230"/>
      <c r="G921" s="230"/>
      <c r="H921" s="230"/>
      <c r="I921" s="3"/>
      <c r="J921" s="3"/>
      <c r="K921" s="3"/>
      <c r="L921" s="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</row>
    <row r="922" spans="1:25" ht="12.75" customHeight="1">
      <c r="A922" s="133"/>
      <c r="B922" s="232"/>
      <c r="C922" s="232"/>
      <c r="D922" s="232"/>
      <c r="E922" s="232"/>
      <c r="F922" s="230"/>
      <c r="G922" s="230"/>
      <c r="H922" s="230"/>
      <c r="I922" s="3"/>
      <c r="J922" s="3"/>
      <c r="K922" s="3"/>
      <c r="L922" s="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</row>
    <row r="923" spans="1:25" ht="12.75" customHeight="1">
      <c r="A923" s="133"/>
      <c r="B923" s="232"/>
      <c r="C923" s="232"/>
      <c r="D923" s="232"/>
      <c r="E923" s="232"/>
      <c r="F923" s="230"/>
      <c r="G923" s="230"/>
      <c r="H923" s="230"/>
      <c r="I923" s="3"/>
      <c r="J923" s="3"/>
      <c r="K923" s="3"/>
      <c r="L923" s="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</row>
    <row r="924" spans="1:25" ht="12.75" customHeight="1">
      <c r="A924" s="133"/>
      <c r="B924" s="232"/>
      <c r="C924" s="232"/>
      <c r="D924" s="232"/>
      <c r="E924" s="232"/>
      <c r="F924" s="230"/>
      <c r="G924" s="230"/>
      <c r="H924" s="230"/>
      <c r="I924" s="3"/>
      <c r="J924" s="3"/>
      <c r="K924" s="3"/>
      <c r="L924" s="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</row>
    <row r="925" spans="1:25" ht="12.75" customHeight="1">
      <c r="A925" s="133"/>
      <c r="B925" s="232"/>
      <c r="C925" s="232"/>
      <c r="D925" s="232"/>
      <c r="E925" s="232"/>
      <c r="F925" s="230"/>
      <c r="G925" s="230"/>
      <c r="H925" s="230"/>
      <c r="I925" s="3"/>
      <c r="J925" s="3"/>
      <c r="K925" s="3"/>
      <c r="L925" s="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</row>
    <row r="926" spans="1:25" ht="12.75" customHeight="1">
      <c r="A926" s="133"/>
      <c r="B926" s="232"/>
      <c r="C926" s="232"/>
      <c r="D926" s="232"/>
      <c r="E926" s="232"/>
      <c r="F926" s="230"/>
      <c r="G926" s="230"/>
      <c r="H926" s="230"/>
      <c r="I926" s="3"/>
      <c r="J926" s="3"/>
      <c r="K926" s="3"/>
      <c r="L926" s="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</row>
    <row r="927" spans="1:25" ht="12.75" customHeight="1">
      <c r="A927" s="133"/>
      <c r="B927" s="232"/>
      <c r="C927" s="232"/>
      <c r="D927" s="232"/>
      <c r="E927" s="232"/>
      <c r="F927" s="230"/>
      <c r="G927" s="230"/>
      <c r="H927" s="230"/>
      <c r="I927" s="3"/>
      <c r="J927" s="3"/>
      <c r="K927" s="3"/>
      <c r="L927" s="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</row>
    <row r="928" spans="1:25" ht="12.75" customHeight="1">
      <c r="A928" s="133"/>
      <c r="B928" s="232"/>
      <c r="C928" s="232"/>
      <c r="D928" s="232"/>
      <c r="E928" s="232"/>
      <c r="F928" s="230"/>
      <c r="G928" s="230"/>
      <c r="H928" s="230"/>
      <c r="I928" s="3"/>
      <c r="J928" s="3"/>
      <c r="K928" s="3"/>
      <c r="L928" s="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</row>
    <row r="929" spans="1:25" ht="12.75" customHeight="1">
      <c r="A929" s="133"/>
      <c r="B929" s="232"/>
      <c r="C929" s="232"/>
      <c r="D929" s="232"/>
      <c r="E929" s="232"/>
      <c r="F929" s="230"/>
      <c r="G929" s="230"/>
      <c r="H929" s="230"/>
      <c r="I929" s="3"/>
      <c r="J929" s="3"/>
      <c r="K929" s="3"/>
      <c r="L929" s="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</row>
    <row r="930" spans="1:25" ht="12.75" customHeight="1">
      <c r="A930" s="133"/>
      <c r="B930" s="232"/>
      <c r="C930" s="232"/>
      <c r="D930" s="232"/>
      <c r="E930" s="232"/>
      <c r="F930" s="230"/>
      <c r="G930" s="230"/>
      <c r="H930" s="230"/>
      <c r="I930" s="3"/>
      <c r="J930" s="3"/>
      <c r="K930" s="3"/>
      <c r="L930" s="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</row>
    <row r="931" spans="1:25" ht="12.75" customHeight="1">
      <c r="A931" s="133"/>
      <c r="B931" s="232"/>
      <c r="C931" s="232"/>
      <c r="D931" s="232"/>
      <c r="E931" s="232"/>
      <c r="F931" s="230"/>
      <c r="G931" s="230"/>
      <c r="H931" s="230"/>
      <c r="I931" s="3"/>
      <c r="J931" s="3"/>
      <c r="K931" s="3"/>
      <c r="L931" s="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</row>
    <row r="932" spans="1:25" ht="12.75" customHeight="1">
      <c r="A932" s="133"/>
      <c r="B932" s="232"/>
      <c r="C932" s="232"/>
      <c r="D932" s="232"/>
      <c r="E932" s="232"/>
      <c r="F932" s="230"/>
      <c r="G932" s="230"/>
      <c r="H932" s="230"/>
      <c r="I932" s="3"/>
      <c r="J932" s="3"/>
      <c r="K932" s="3"/>
      <c r="L932" s="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</row>
    <row r="933" spans="1:25" ht="12.75" customHeight="1">
      <c r="A933" s="133"/>
      <c r="B933" s="232"/>
      <c r="C933" s="232"/>
      <c r="D933" s="232"/>
      <c r="E933" s="232"/>
      <c r="F933" s="230"/>
      <c r="G933" s="230"/>
      <c r="H933" s="230"/>
      <c r="I933" s="3"/>
      <c r="J933" s="3"/>
      <c r="K933" s="3"/>
      <c r="L933" s="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</row>
    <row r="934" spans="1:25" ht="12.75" customHeight="1">
      <c r="A934" s="133"/>
      <c r="B934" s="232"/>
      <c r="C934" s="232"/>
      <c r="D934" s="232"/>
      <c r="E934" s="232"/>
      <c r="F934" s="230"/>
      <c r="G934" s="230"/>
      <c r="H934" s="230"/>
      <c r="I934" s="3"/>
      <c r="J934" s="3"/>
      <c r="K934" s="3"/>
      <c r="L934" s="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</row>
    <row r="935" spans="1:25" ht="12.75" customHeight="1">
      <c r="A935" s="133"/>
      <c r="B935" s="232"/>
      <c r="C935" s="232"/>
      <c r="D935" s="232"/>
      <c r="E935" s="232"/>
      <c r="F935" s="230"/>
      <c r="G935" s="230"/>
      <c r="H935" s="230"/>
      <c r="I935" s="3"/>
      <c r="J935" s="3"/>
      <c r="K935" s="3"/>
      <c r="L935" s="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</row>
    <row r="936" spans="1:25" ht="12.75" customHeight="1">
      <c r="A936" s="133"/>
      <c r="B936" s="232"/>
      <c r="C936" s="232"/>
      <c r="D936" s="232"/>
      <c r="E936" s="232"/>
      <c r="F936" s="230"/>
      <c r="G936" s="230"/>
      <c r="H936" s="230"/>
      <c r="I936" s="3"/>
      <c r="J936" s="3"/>
      <c r="K936" s="3"/>
      <c r="L936" s="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</row>
    <row r="937" spans="1:25" ht="12.75" customHeight="1">
      <c r="A937" s="133"/>
      <c r="B937" s="232"/>
      <c r="C937" s="232"/>
      <c r="D937" s="232"/>
      <c r="E937" s="232"/>
      <c r="F937" s="230"/>
      <c r="G937" s="230"/>
      <c r="H937" s="230"/>
      <c r="I937" s="3"/>
      <c r="J937" s="3"/>
      <c r="K937" s="3"/>
      <c r="L937" s="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</row>
    <row r="938" spans="1:25" ht="12.75" customHeight="1">
      <c r="A938" s="133"/>
      <c r="B938" s="232"/>
      <c r="C938" s="232"/>
      <c r="D938" s="232"/>
      <c r="E938" s="232"/>
      <c r="F938" s="230"/>
      <c r="G938" s="230"/>
      <c r="H938" s="230"/>
      <c r="I938" s="3"/>
      <c r="J938" s="3"/>
      <c r="K938" s="3"/>
      <c r="L938" s="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</row>
    <row r="939" spans="1:25" ht="12.75" customHeight="1">
      <c r="A939" s="133"/>
      <c r="B939" s="232"/>
      <c r="C939" s="232"/>
      <c r="D939" s="232"/>
      <c r="E939" s="232"/>
      <c r="F939" s="230"/>
      <c r="G939" s="230"/>
      <c r="H939" s="230"/>
      <c r="I939" s="3"/>
      <c r="J939" s="3"/>
      <c r="K939" s="3"/>
      <c r="L939" s="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</row>
    <row r="940" spans="1:25" ht="12.75" customHeight="1">
      <c r="A940" s="133"/>
      <c r="B940" s="232"/>
      <c r="C940" s="232"/>
      <c r="D940" s="232"/>
      <c r="E940" s="232"/>
      <c r="F940" s="230"/>
      <c r="G940" s="230"/>
      <c r="H940" s="230"/>
      <c r="I940" s="3"/>
      <c r="J940" s="3"/>
      <c r="K940" s="3"/>
      <c r="L940" s="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</row>
    <row r="941" spans="1:25" ht="12.75" customHeight="1">
      <c r="A941" s="133"/>
      <c r="B941" s="232"/>
      <c r="C941" s="232"/>
      <c r="D941" s="232"/>
      <c r="E941" s="232"/>
      <c r="F941" s="230"/>
      <c r="G941" s="230"/>
      <c r="H941" s="230"/>
      <c r="I941" s="3"/>
      <c r="J941" s="3"/>
      <c r="K941" s="3"/>
      <c r="L941" s="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</row>
    <row r="942" spans="1:25" ht="12.75" customHeight="1">
      <c r="A942" s="133"/>
      <c r="B942" s="232"/>
      <c r="C942" s="232"/>
      <c r="D942" s="232"/>
      <c r="E942" s="232"/>
      <c r="F942" s="230"/>
      <c r="G942" s="230"/>
      <c r="H942" s="230"/>
      <c r="I942" s="3"/>
      <c r="J942" s="3"/>
      <c r="K942" s="3"/>
      <c r="L942" s="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</row>
    <row r="943" spans="1:25" ht="12.75" customHeight="1">
      <c r="A943" s="133"/>
      <c r="B943" s="232"/>
      <c r="C943" s="232"/>
      <c r="D943" s="232"/>
      <c r="E943" s="232"/>
      <c r="F943" s="230"/>
      <c r="G943" s="230"/>
      <c r="H943" s="230"/>
      <c r="I943" s="3"/>
      <c r="J943" s="3"/>
      <c r="K943" s="3"/>
      <c r="L943" s="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</row>
    <row r="944" spans="1:25" ht="12.75" customHeight="1">
      <c r="A944" s="133"/>
      <c r="B944" s="232"/>
      <c r="C944" s="232"/>
      <c r="D944" s="232"/>
      <c r="E944" s="232"/>
      <c r="F944" s="230"/>
      <c r="G944" s="230"/>
      <c r="H944" s="230"/>
      <c r="I944" s="3"/>
      <c r="J944" s="3"/>
      <c r="K944" s="3"/>
      <c r="L944" s="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</row>
    <row r="945" spans="1:25" ht="12.75" customHeight="1">
      <c r="A945" s="133"/>
      <c r="B945" s="232"/>
      <c r="C945" s="232"/>
      <c r="D945" s="232"/>
      <c r="E945" s="232"/>
      <c r="F945" s="230"/>
      <c r="G945" s="230"/>
      <c r="H945" s="230"/>
      <c r="I945" s="3"/>
      <c r="J945" s="3"/>
      <c r="K945" s="3"/>
      <c r="L945" s="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</row>
    <row r="946" spans="1:25" ht="12.75" customHeight="1">
      <c r="A946" s="133"/>
      <c r="B946" s="232"/>
      <c r="C946" s="232"/>
      <c r="D946" s="232"/>
      <c r="E946" s="232"/>
      <c r="F946" s="230"/>
      <c r="G946" s="230"/>
      <c r="H946" s="230"/>
      <c r="I946" s="3"/>
      <c r="J946" s="3"/>
      <c r="K946" s="3"/>
      <c r="L946" s="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</row>
    <row r="947" spans="1:25" ht="12.75" customHeight="1">
      <c r="A947" s="133"/>
      <c r="B947" s="232"/>
      <c r="C947" s="232"/>
      <c r="D947" s="232"/>
      <c r="E947" s="232"/>
      <c r="F947" s="230"/>
      <c r="G947" s="230"/>
      <c r="H947" s="230"/>
      <c r="I947" s="3"/>
      <c r="J947" s="3"/>
      <c r="K947" s="3"/>
      <c r="L947" s="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</row>
    <row r="948" spans="1:25" ht="12.75" customHeight="1">
      <c r="A948" s="133"/>
      <c r="B948" s="232"/>
      <c r="C948" s="232"/>
      <c r="D948" s="232"/>
      <c r="E948" s="232"/>
      <c r="F948" s="230"/>
      <c r="G948" s="230"/>
      <c r="H948" s="230"/>
      <c r="I948" s="3"/>
      <c r="J948" s="3"/>
      <c r="K948" s="3"/>
      <c r="L948" s="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</row>
    <row r="949" spans="1:25" ht="12.75" customHeight="1">
      <c r="A949" s="133"/>
      <c r="B949" s="232"/>
      <c r="C949" s="232"/>
      <c r="D949" s="232"/>
      <c r="E949" s="232"/>
      <c r="F949" s="230"/>
      <c r="G949" s="230"/>
      <c r="H949" s="230"/>
      <c r="I949" s="3"/>
      <c r="J949" s="3"/>
      <c r="K949" s="3"/>
      <c r="L949" s="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</row>
    <row r="950" spans="1:25" ht="12.75" customHeight="1">
      <c r="A950" s="133"/>
      <c r="B950" s="232"/>
      <c r="C950" s="232"/>
      <c r="D950" s="232"/>
      <c r="E950" s="232"/>
      <c r="F950" s="230"/>
      <c r="G950" s="230"/>
      <c r="H950" s="230"/>
      <c r="I950" s="3"/>
      <c r="J950" s="3"/>
      <c r="K950" s="3"/>
      <c r="L950" s="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</row>
    <row r="951" spans="1:25" ht="12.75" customHeight="1">
      <c r="A951" s="133"/>
      <c r="B951" s="232"/>
      <c r="C951" s="232"/>
      <c r="D951" s="232"/>
      <c r="E951" s="232"/>
      <c r="F951" s="230"/>
      <c r="G951" s="230"/>
      <c r="H951" s="230"/>
      <c r="I951" s="3"/>
      <c r="J951" s="3"/>
      <c r="K951" s="3"/>
      <c r="L951" s="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</row>
    <row r="952" spans="1:25" ht="12.75" customHeight="1">
      <c r="A952" s="133"/>
      <c r="B952" s="232"/>
      <c r="C952" s="232"/>
      <c r="D952" s="232"/>
      <c r="E952" s="232"/>
      <c r="F952" s="230"/>
      <c r="G952" s="230"/>
      <c r="H952" s="230"/>
      <c r="I952" s="3"/>
      <c r="J952" s="3"/>
      <c r="K952" s="3"/>
      <c r="L952" s="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</row>
    <row r="953" spans="1:25" ht="12.75" customHeight="1">
      <c r="A953" s="133"/>
      <c r="B953" s="232"/>
      <c r="C953" s="232"/>
      <c r="D953" s="232"/>
      <c r="E953" s="232"/>
      <c r="F953" s="230"/>
      <c r="G953" s="230"/>
      <c r="H953" s="230"/>
      <c r="I953" s="3"/>
      <c r="J953" s="3"/>
      <c r="K953" s="3"/>
      <c r="L953" s="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</row>
    <row r="954" spans="1:25" ht="12.75" customHeight="1">
      <c r="A954" s="133"/>
      <c r="B954" s="232"/>
      <c r="C954" s="232"/>
      <c r="D954" s="232"/>
      <c r="E954" s="232"/>
      <c r="F954" s="230"/>
      <c r="G954" s="230"/>
      <c r="H954" s="230"/>
      <c r="I954" s="3"/>
      <c r="J954" s="3"/>
      <c r="K954" s="3"/>
      <c r="L954" s="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</row>
    <row r="955" spans="1:25" ht="12.75" customHeight="1">
      <c r="A955" s="133"/>
      <c r="B955" s="232"/>
      <c r="C955" s="232"/>
      <c r="D955" s="232"/>
      <c r="E955" s="232"/>
      <c r="F955" s="230"/>
      <c r="G955" s="230"/>
      <c r="H955" s="230"/>
      <c r="I955" s="3"/>
      <c r="J955" s="3"/>
      <c r="K955" s="3"/>
      <c r="L955" s="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</row>
    <row r="956" spans="1:25" ht="12.75" customHeight="1">
      <c r="A956" s="133"/>
      <c r="B956" s="232"/>
      <c r="C956" s="232"/>
      <c r="D956" s="232"/>
      <c r="E956" s="232"/>
      <c r="F956" s="230"/>
      <c r="G956" s="230"/>
      <c r="H956" s="230"/>
      <c r="I956" s="3"/>
      <c r="J956" s="3"/>
      <c r="K956" s="3"/>
      <c r="L956" s="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</row>
    <row r="957" spans="1:25" ht="12.75" customHeight="1">
      <c r="A957" s="133"/>
      <c r="B957" s="232"/>
      <c r="C957" s="232"/>
      <c r="D957" s="232"/>
      <c r="E957" s="232"/>
      <c r="F957" s="230"/>
      <c r="G957" s="230"/>
      <c r="H957" s="230"/>
      <c r="I957" s="3"/>
      <c r="J957" s="3"/>
      <c r="K957" s="3"/>
      <c r="L957" s="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</row>
    <row r="958" spans="1:25" ht="12.75" customHeight="1">
      <c r="A958" s="133"/>
      <c r="B958" s="232"/>
      <c r="C958" s="232"/>
      <c r="D958" s="232"/>
      <c r="E958" s="232"/>
      <c r="F958" s="230"/>
      <c r="G958" s="230"/>
      <c r="H958" s="230"/>
      <c r="I958" s="3"/>
      <c r="J958" s="3"/>
      <c r="K958" s="3"/>
      <c r="L958" s="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</row>
    <row r="959" spans="1:25" ht="12.75" customHeight="1">
      <c r="A959" s="133"/>
      <c r="B959" s="232"/>
      <c r="C959" s="232"/>
      <c r="D959" s="232"/>
      <c r="E959" s="232"/>
      <c r="F959" s="230"/>
      <c r="G959" s="230"/>
      <c r="H959" s="230"/>
      <c r="I959" s="3"/>
      <c r="J959" s="3"/>
      <c r="K959" s="3"/>
      <c r="L959" s="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</row>
    <row r="960" spans="1:25" ht="12.75" customHeight="1">
      <c r="A960" s="133"/>
      <c r="B960" s="232"/>
      <c r="C960" s="232"/>
      <c r="D960" s="232"/>
      <c r="E960" s="232"/>
      <c r="F960" s="230"/>
      <c r="G960" s="230"/>
      <c r="H960" s="230"/>
      <c r="I960" s="3"/>
      <c r="J960" s="3"/>
      <c r="K960" s="3"/>
      <c r="L960" s="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</row>
    <row r="961" spans="1:25" ht="12.75" customHeight="1">
      <c r="A961" s="133"/>
      <c r="B961" s="232"/>
      <c r="C961" s="232"/>
      <c r="D961" s="232"/>
      <c r="E961" s="232"/>
      <c r="F961" s="230"/>
      <c r="G961" s="230"/>
      <c r="H961" s="230"/>
      <c r="I961" s="3"/>
      <c r="J961" s="3"/>
      <c r="K961" s="3"/>
      <c r="L961" s="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</row>
    <row r="962" spans="1:25" ht="12.75" customHeight="1">
      <c r="A962" s="133"/>
      <c r="B962" s="232"/>
      <c r="C962" s="232"/>
      <c r="D962" s="232"/>
      <c r="E962" s="232"/>
      <c r="F962" s="230"/>
      <c r="G962" s="230"/>
      <c r="H962" s="230"/>
      <c r="I962" s="3"/>
      <c r="J962" s="3"/>
      <c r="K962" s="3"/>
      <c r="L962" s="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</row>
    <row r="963" spans="1:25" ht="12.75" customHeight="1">
      <c r="A963" s="133"/>
      <c r="B963" s="232"/>
      <c r="C963" s="232"/>
      <c r="D963" s="232"/>
      <c r="E963" s="232"/>
      <c r="F963" s="230"/>
      <c r="G963" s="230"/>
      <c r="H963" s="230"/>
      <c r="I963" s="3"/>
      <c r="J963" s="3"/>
      <c r="K963" s="3"/>
      <c r="L963" s="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</row>
    <row r="964" spans="1:25" ht="12.75" customHeight="1">
      <c r="A964" s="133"/>
      <c r="B964" s="232"/>
      <c r="C964" s="232"/>
      <c r="D964" s="232"/>
      <c r="E964" s="232"/>
      <c r="F964" s="230"/>
      <c r="G964" s="230"/>
      <c r="H964" s="230"/>
      <c r="I964" s="3"/>
      <c r="J964" s="3"/>
      <c r="K964" s="3"/>
      <c r="L964" s="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</row>
    <row r="965" spans="1:25" ht="12.75" customHeight="1">
      <c r="A965" s="133"/>
      <c r="B965" s="232"/>
      <c r="C965" s="232"/>
      <c r="D965" s="232"/>
      <c r="E965" s="232"/>
      <c r="F965" s="230"/>
      <c r="G965" s="230"/>
      <c r="H965" s="230"/>
      <c r="I965" s="3"/>
      <c r="J965" s="3"/>
      <c r="K965" s="3"/>
      <c r="L965" s="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</row>
    <row r="966" spans="1:25" ht="12.75" customHeight="1">
      <c r="A966" s="133"/>
      <c r="B966" s="232"/>
      <c r="C966" s="232"/>
      <c r="D966" s="232"/>
      <c r="E966" s="232"/>
      <c r="F966" s="230"/>
      <c r="G966" s="230"/>
      <c r="H966" s="230"/>
      <c r="I966" s="3"/>
      <c r="J966" s="3"/>
      <c r="K966" s="3"/>
      <c r="L966" s="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</row>
    <row r="967" spans="1:25" ht="12.75" customHeight="1">
      <c r="A967" s="133"/>
      <c r="B967" s="232"/>
      <c r="C967" s="232"/>
      <c r="D967" s="232"/>
      <c r="E967" s="232"/>
      <c r="F967" s="230"/>
      <c r="G967" s="230"/>
      <c r="H967" s="230"/>
      <c r="I967" s="3"/>
      <c r="J967" s="3"/>
      <c r="K967" s="3"/>
      <c r="L967" s="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</row>
    <row r="968" spans="1:25" ht="12.75" customHeight="1">
      <c r="A968" s="133"/>
      <c r="B968" s="232"/>
      <c r="C968" s="232"/>
      <c r="D968" s="232"/>
      <c r="E968" s="232"/>
      <c r="F968" s="230"/>
      <c r="G968" s="230"/>
      <c r="H968" s="230"/>
      <c r="I968" s="3"/>
      <c r="J968" s="3"/>
      <c r="K968" s="3"/>
      <c r="L968" s="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</row>
    <row r="969" spans="1:25" ht="12.75" customHeight="1">
      <c r="A969" s="133"/>
      <c r="B969" s="232"/>
      <c r="C969" s="232"/>
      <c r="D969" s="232"/>
      <c r="E969" s="232"/>
      <c r="F969" s="230"/>
      <c r="G969" s="230"/>
      <c r="H969" s="230"/>
      <c r="I969" s="3"/>
      <c r="J969" s="3"/>
      <c r="K969" s="3"/>
      <c r="L969" s="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</row>
    <row r="970" spans="1:25" ht="12.75" customHeight="1">
      <c r="A970" s="133"/>
      <c r="B970" s="232"/>
      <c r="C970" s="232"/>
      <c r="D970" s="232"/>
      <c r="E970" s="232"/>
      <c r="F970" s="230"/>
      <c r="G970" s="230"/>
      <c r="H970" s="230"/>
      <c r="I970" s="3"/>
      <c r="J970" s="3"/>
      <c r="K970" s="3"/>
      <c r="L970" s="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</row>
    <row r="971" spans="1:25" ht="12.75" customHeight="1">
      <c r="A971" s="133"/>
      <c r="B971" s="232"/>
      <c r="C971" s="232"/>
      <c r="D971" s="232"/>
      <c r="E971" s="232"/>
      <c r="F971" s="230"/>
      <c r="G971" s="230"/>
      <c r="H971" s="230"/>
      <c r="I971" s="3"/>
      <c r="J971" s="3"/>
      <c r="K971" s="3"/>
      <c r="L971" s="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</row>
    <row r="972" spans="1:25" ht="12.75" customHeight="1">
      <c r="A972" s="133"/>
      <c r="B972" s="232"/>
      <c r="C972" s="232"/>
      <c r="D972" s="232"/>
      <c r="E972" s="232"/>
      <c r="F972" s="230"/>
      <c r="G972" s="230"/>
      <c r="H972" s="230"/>
      <c r="I972" s="3"/>
      <c r="J972" s="3"/>
      <c r="K972" s="3"/>
      <c r="L972" s="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</row>
    <row r="973" spans="1:25" ht="12.75" customHeight="1">
      <c r="A973" s="133"/>
      <c r="B973" s="232"/>
      <c r="C973" s="232"/>
      <c r="D973" s="232"/>
      <c r="E973" s="232"/>
      <c r="F973" s="230"/>
      <c r="G973" s="230"/>
      <c r="H973" s="230"/>
      <c r="I973" s="3"/>
      <c r="J973" s="3"/>
      <c r="K973" s="3"/>
      <c r="L973" s="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</row>
    <row r="974" spans="1:25" ht="12.75" customHeight="1">
      <c r="A974" s="133"/>
      <c r="B974" s="232"/>
      <c r="C974" s="232"/>
      <c r="D974" s="232"/>
      <c r="E974" s="232"/>
      <c r="F974" s="230"/>
      <c r="G974" s="230"/>
      <c r="H974" s="230"/>
      <c r="I974" s="3"/>
      <c r="J974" s="3"/>
      <c r="K974" s="3"/>
      <c r="L974" s="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</row>
    <row r="975" spans="1:25" ht="12.75" customHeight="1">
      <c r="A975" s="133"/>
      <c r="B975" s="232"/>
      <c r="C975" s="232"/>
      <c r="D975" s="232"/>
      <c r="E975" s="232"/>
      <c r="F975" s="230"/>
      <c r="G975" s="230"/>
      <c r="H975" s="230"/>
      <c r="I975" s="3"/>
      <c r="J975" s="3"/>
      <c r="K975" s="3"/>
      <c r="L975" s="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</row>
    <row r="976" spans="1:25" ht="12.75" customHeight="1">
      <c r="A976" s="133"/>
      <c r="B976" s="232"/>
      <c r="C976" s="232"/>
      <c r="D976" s="232"/>
      <c r="E976" s="232"/>
      <c r="F976" s="230"/>
      <c r="G976" s="230"/>
      <c r="H976" s="230"/>
      <c r="I976" s="3"/>
      <c r="J976" s="3"/>
      <c r="K976" s="3"/>
      <c r="L976" s="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</row>
    <row r="977" spans="1:25" ht="12.75" customHeight="1">
      <c r="A977" s="133"/>
      <c r="B977" s="232"/>
      <c r="C977" s="232"/>
      <c r="D977" s="232"/>
      <c r="E977" s="232"/>
      <c r="F977" s="230"/>
      <c r="G977" s="230"/>
      <c r="H977" s="230"/>
      <c r="I977" s="3"/>
      <c r="J977" s="3"/>
      <c r="K977" s="3"/>
      <c r="L977" s="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</row>
    <row r="978" spans="1:25" ht="12.75" customHeight="1">
      <c r="A978" s="133"/>
      <c r="B978" s="232"/>
      <c r="C978" s="232"/>
      <c r="D978" s="232"/>
      <c r="E978" s="232"/>
      <c r="F978" s="230"/>
      <c r="G978" s="230"/>
      <c r="H978" s="230"/>
      <c r="I978" s="3"/>
      <c r="J978" s="3"/>
      <c r="K978" s="3"/>
      <c r="L978" s="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</row>
    <row r="979" spans="1:25" ht="12.75" customHeight="1">
      <c r="A979" s="133"/>
      <c r="B979" s="232"/>
      <c r="C979" s="232"/>
      <c r="D979" s="232"/>
      <c r="E979" s="232"/>
      <c r="F979" s="230"/>
      <c r="G979" s="230"/>
      <c r="H979" s="230"/>
      <c r="I979" s="3"/>
      <c r="J979" s="3"/>
      <c r="K979" s="3"/>
      <c r="L979" s="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</row>
    <row r="980" spans="1:25" ht="12.75" customHeight="1">
      <c r="A980" s="133"/>
      <c r="B980" s="232"/>
      <c r="C980" s="232"/>
      <c r="D980" s="232"/>
      <c r="E980" s="232"/>
      <c r="F980" s="230"/>
      <c r="G980" s="230"/>
      <c r="H980" s="230"/>
      <c r="I980" s="3"/>
      <c r="J980" s="3"/>
      <c r="K980" s="3"/>
      <c r="L980" s="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</row>
    <row r="981" spans="1:25" ht="12.75" customHeight="1">
      <c r="A981" s="133"/>
      <c r="B981" s="232"/>
      <c r="C981" s="232"/>
      <c r="D981" s="232"/>
      <c r="E981" s="232"/>
      <c r="F981" s="230"/>
      <c r="G981" s="230"/>
      <c r="H981" s="230"/>
      <c r="I981" s="3"/>
      <c r="J981" s="3"/>
      <c r="K981" s="3"/>
      <c r="L981" s="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</row>
    <row r="982" spans="1:25" ht="12.75" customHeight="1">
      <c r="A982" s="133"/>
      <c r="B982" s="232"/>
      <c r="C982" s="232"/>
      <c r="D982" s="232"/>
      <c r="E982" s="232"/>
      <c r="F982" s="230"/>
      <c r="G982" s="230"/>
      <c r="H982" s="230"/>
      <c r="I982" s="3"/>
      <c r="J982" s="3"/>
      <c r="K982" s="3"/>
      <c r="L982" s="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</row>
    <row r="983" spans="1:25" ht="12.75" customHeight="1">
      <c r="A983" s="133"/>
      <c r="B983" s="232"/>
      <c r="C983" s="232"/>
      <c r="D983" s="232"/>
      <c r="E983" s="232"/>
      <c r="F983" s="230"/>
      <c r="G983" s="230"/>
      <c r="H983" s="230"/>
      <c r="I983" s="3"/>
      <c r="J983" s="3"/>
      <c r="K983" s="3"/>
      <c r="L983" s="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</row>
    <row r="984" spans="1:25" ht="12.75" customHeight="1">
      <c r="A984" s="133"/>
      <c r="B984" s="232"/>
      <c r="C984" s="232"/>
      <c r="D984" s="232"/>
      <c r="E984" s="232"/>
      <c r="F984" s="230"/>
      <c r="G984" s="230"/>
      <c r="H984" s="230"/>
      <c r="I984" s="3"/>
      <c r="J984" s="3"/>
      <c r="K984" s="3"/>
      <c r="L984" s="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</row>
    <row r="985" spans="1:25" ht="12.75" customHeight="1">
      <c r="A985" s="133"/>
      <c r="B985" s="232"/>
      <c r="C985" s="232"/>
      <c r="D985" s="232"/>
      <c r="E985" s="232"/>
      <c r="F985" s="230"/>
      <c r="G985" s="230"/>
      <c r="H985" s="230"/>
      <c r="I985" s="3"/>
      <c r="J985" s="3"/>
      <c r="K985" s="3"/>
      <c r="L985" s="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</row>
    <row r="986" spans="1:25" ht="12.75" customHeight="1">
      <c r="A986" s="133"/>
      <c r="B986" s="232"/>
      <c r="C986" s="232"/>
      <c r="D986" s="232"/>
      <c r="E986" s="232"/>
      <c r="F986" s="230"/>
      <c r="G986" s="230"/>
      <c r="H986" s="230"/>
      <c r="I986" s="3"/>
      <c r="J986" s="3"/>
      <c r="K986" s="3"/>
      <c r="L986" s="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</row>
    <row r="987" spans="1:25" ht="12.75" customHeight="1">
      <c r="A987" s="133"/>
      <c r="B987" s="232"/>
      <c r="C987" s="232"/>
      <c r="D987" s="232"/>
      <c r="E987" s="232"/>
      <c r="F987" s="230"/>
      <c r="G987" s="230"/>
      <c r="H987" s="230"/>
      <c r="I987" s="3"/>
      <c r="J987" s="3"/>
      <c r="K987" s="3"/>
      <c r="L987" s="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</row>
    <row r="988" spans="1:25" ht="12.75" customHeight="1">
      <c r="A988" s="133"/>
      <c r="B988" s="232"/>
      <c r="C988" s="232"/>
      <c r="D988" s="232"/>
      <c r="E988" s="232"/>
      <c r="F988" s="230"/>
      <c r="G988" s="230"/>
      <c r="H988" s="230"/>
      <c r="I988" s="3"/>
      <c r="J988" s="3"/>
      <c r="K988" s="3"/>
      <c r="L988" s="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</row>
    <row r="989" spans="1:25" ht="12.75" customHeight="1">
      <c r="A989" s="133"/>
      <c r="B989" s="232"/>
      <c r="C989" s="232"/>
      <c r="D989" s="232"/>
      <c r="E989" s="232"/>
      <c r="F989" s="230"/>
      <c r="G989" s="230"/>
      <c r="H989" s="230"/>
      <c r="I989" s="3"/>
      <c r="J989" s="3"/>
      <c r="K989" s="3"/>
      <c r="L989" s="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</row>
    <row r="990" spans="1:25" ht="12.75" customHeight="1">
      <c r="A990" s="133"/>
      <c r="B990" s="232"/>
      <c r="C990" s="232"/>
      <c r="D990" s="232"/>
      <c r="E990" s="232"/>
      <c r="F990" s="230"/>
      <c r="G990" s="230"/>
      <c r="H990" s="230"/>
      <c r="I990" s="3"/>
      <c r="J990" s="3"/>
      <c r="K990" s="3"/>
      <c r="L990" s="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</row>
    <row r="991" spans="1:25" ht="12.75" customHeight="1">
      <c r="A991" s="133"/>
      <c r="B991" s="232"/>
      <c r="C991" s="232"/>
      <c r="D991" s="232"/>
      <c r="E991" s="232"/>
      <c r="F991" s="230"/>
      <c r="G991" s="230"/>
      <c r="H991" s="230"/>
      <c r="I991" s="3"/>
      <c r="J991" s="3"/>
      <c r="K991" s="3"/>
      <c r="L991" s="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</row>
  </sheetData>
  <mergeCells count="4">
    <mergeCell ref="G40:I40"/>
    <mergeCell ref="G3:I3"/>
    <mergeCell ref="F19:I19"/>
    <mergeCell ref="E39:I39"/>
  </mergeCells>
  <pageMargins left="0.78740157480314965" right="0.78740157480314965" top="1.1811023622047245" bottom="1.1811023622047245" header="0" footer="0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C00000"/>
  </sheetPr>
  <dimension ref="A1:Z1000"/>
  <sheetViews>
    <sheetView showGridLines="0" topLeftCell="A43" workbookViewId="0">
      <selection activeCell="C67" sqref="C67:C68"/>
    </sheetView>
  </sheetViews>
  <sheetFormatPr baseColWidth="10" defaultColWidth="14.42578125" defaultRowHeight="15" customHeight="1"/>
  <cols>
    <col min="1" max="1" width="26.7109375" customWidth="1"/>
    <col min="2" max="2" width="18.85546875" customWidth="1"/>
    <col min="3" max="4" width="10.7109375" customWidth="1"/>
    <col min="5" max="5" width="18.85546875" customWidth="1"/>
    <col min="6" max="6" width="26.7109375" customWidth="1"/>
    <col min="7" max="7" width="15.85546875" customWidth="1"/>
    <col min="8" max="8" width="15.7109375" customWidth="1"/>
    <col min="9" max="9" width="6.7109375" customWidth="1"/>
    <col min="10" max="26" width="11.42578125" customWidth="1"/>
  </cols>
  <sheetData>
    <row r="1" spans="1:26" ht="24.75" customHeight="1">
      <c r="A1" s="234" t="s">
        <v>13</v>
      </c>
      <c r="B1" s="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393" t="s">
        <v>1168</v>
      </c>
      <c r="B3" s="3"/>
      <c r="C3" s="3"/>
      <c r="D3" s="3"/>
      <c r="E3" s="456" t="s">
        <v>1167</v>
      </c>
      <c r="F3" s="45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>
      <c r="A5" s="57"/>
      <c r="B5" s="57"/>
      <c r="C5" s="83" t="s">
        <v>637</v>
      </c>
      <c r="D5" s="83" t="s">
        <v>638</v>
      </c>
      <c r="E5" s="3"/>
      <c r="F5" s="7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" t="s">
        <v>639</v>
      </c>
      <c r="B6" s="85" t="s">
        <v>640</v>
      </c>
      <c r="C6" s="39" t="s">
        <v>641</v>
      </c>
      <c r="D6" s="39" t="s">
        <v>642</v>
      </c>
      <c r="E6" s="40" t="s">
        <v>643</v>
      </c>
      <c r="F6" s="235" t="s">
        <v>644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3"/>
      <c r="C7" s="39" t="s">
        <v>645</v>
      </c>
      <c r="D7" s="39" t="s">
        <v>646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 t="s">
        <v>647</v>
      </c>
      <c r="B9" s="57" t="s">
        <v>648</v>
      </c>
      <c r="C9" s="172">
        <v>36000</v>
      </c>
      <c r="D9" s="18">
        <v>1942</v>
      </c>
      <c r="E9" s="79" t="s">
        <v>649</v>
      </c>
      <c r="F9" s="221" t="s">
        <v>650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 t="s">
        <v>651</v>
      </c>
      <c r="B10" s="57" t="s">
        <v>652</v>
      </c>
      <c r="C10" s="172">
        <v>13737</v>
      </c>
      <c r="D10" s="18">
        <v>1950</v>
      </c>
      <c r="E10" s="79" t="s">
        <v>653</v>
      </c>
      <c r="F10" s="236" t="s">
        <v>654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 t="s">
        <v>655</v>
      </c>
      <c r="B11" s="57" t="s">
        <v>656</v>
      </c>
      <c r="C11" s="3"/>
      <c r="D11" s="18"/>
      <c r="E11" s="79" t="s">
        <v>657</v>
      </c>
      <c r="F11" s="236" t="s">
        <v>658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 t="s">
        <v>659</v>
      </c>
      <c r="B12" s="57" t="s">
        <v>660</v>
      </c>
      <c r="C12" s="172">
        <v>33800</v>
      </c>
      <c r="D12" s="18">
        <v>1991</v>
      </c>
      <c r="E12" s="236" t="s">
        <v>661</v>
      </c>
      <c r="F12" s="237" t="s">
        <v>662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 t="s">
        <v>655</v>
      </c>
      <c r="B13" s="57" t="s">
        <v>663</v>
      </c>
      <c r="C13" s="3"/>
      <c r="D13" s="18"/>
      <c r="E13" s="79" t="s">
        <v>664</v>
      </c>
      <c r="F13" s="236" t="s">
        <v>665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 t="s">
        <v>666</v>
      </c>
      <c r="B14" s="57" t="s">
        <v>667</v>
      </c>
      <c r="C14" s="172">
        <v>123000</v>
      </c>
      <c r="D14" s="18">
        <v>1994</v>
      </c>
      <c r="E14" s="221" t="s">
        <v>668</v>
      </c>
      <c r="F14" s="237" t="s">
        <v>669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238" t="s">
        <v>655</v>
      </c>
      <c r="B15" s="57" t="s">
        <v>670</v>
      </c>
      <c r="C15" s="3"/>
      <c r="D15" s="18"/>
      <c r="E15" s="79" t="s">
        <v>671</v>
      </c>
      <c r="F15" s="236" t="s">
        <v>672</v>
      </c>
      <c r="G15" s="5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238" t="s">
        <v>673</v>
      </c>
      <c r="B16" s="57" t="s">
        <v>674</v>
      </c>
      <c r="C16" s="172">
        <v>48460</v>
      </c>
      <c r="D16" s="18">
        <v>2004</v>
      </c>
      <c r="E16" s="236" t="s">
        <v>675</v>
      </c>
      <c r="F16" s="237" t="s">
        <v>676</v>
      </c>
      <c r="G16" s="57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 t="s">
        <v>655</v>
      </c>
      <c r="B17" s="57" t="s">
        <v>677</v>
      </c>
      <c r="C17" s="172"/>
      <c r="D17" s="18"/>
      <c r="E17" s="79" t="s">
        <v>678</v>
      </c>
      <c r="F17" s="236" t="s">
        <v>672</v>
      </c>
      <c r="G17" s="5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 t="s">
        <v>679</v>
      </c>
      <c r="B18" s="57" t="s">
        <v>680</v>
      </c>
      <c r="C18" s="172">
        <v>58950</v>
      </c>
      <c r="D18" s="18">
        <v>2004</v>
      </c>
      <c r="E18" s="79" t="s">
        <v>681</v>
      </c>
      <c r="F18" s="236" t="s">
        <v>682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 t="s">
        <v>683</v>
      </c>
      <c r="B19" s="57" t="s">
        <v>89</v>
      </c>
      <c r="C19" s="3"/>
      <c r="D19" s="18"/>
      <c r="E19" s="79" t="s">
        <v>684</v>
      </c>
      <c r="F19" s="236" t="s">
        <v>685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 t="s">
        <v>686</v>
      </c>
      <c r="B20" s="57" t="s">
        <v>687</v>
      </c>
      <c r="C20" s="172">
        <v>55252</v>
      </c>
      <c r="D20" s="18">
        <v>2004</v>
      </c>
      <c r="E20" s="236" t="s">
        <v>688</v>
      </c>
      <c r="F20" s="19" t="s">
        <v>689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 t="s">
        <v>690</v>
      </c>
      <c r="B21" s="57" t="s">
        <v>691</v>
      </c>
      <c r="C21" s="172">
        <v>124150</v>
      </c>
      <c r="D21" s="18">
        <v>2004</v>
      </c>
      <c r="E21" s="79" t="s">
        <v>692</v>
      </c>
      <c r="F21" s="236" t="s">
        <v>693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 t="s">
        <v>655</v>
      </c>
      <c r="B22" s="57" t="s">
        <v>656</v>
      </c>
      <c r="C22" s="3"/>
      <c r="D22" s="18"/>
      <c r="E22" s="79" t="s">
        <v>694</v>
      </c>
      <c r="F22" s="236" t="s">
        <v>665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 t="s">
        <v>695</v>
      </c>
      <c r="B23" s="57" t="s">
        <v>696</v>
      </c>
      <c r="C23" s="71" t="s">
        <v>697</v>
      </c>
      <c r="D23" s="18">
        <v>2006</v>
      </c>
      <c r="E23" s="79" t="s">
        <v>698</v>
      </c>
      <c r="F23" s="236" t="s">
        <v>699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 t="s">
        <v>700</v>
      </c>
      <c r="B24" s="57" t="s">
        <v>701</v>
      </c>
      <c r="C24" s="71">
        <v>93500</v>
      </c>
      <c r="D24" s="18">
        <v>2008</v>
      </c>
      <c r="E24" s="46" t="s">
        <v>702</v>
      </c>
      <c r="F24" s="236" t="s">
        <v>703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 t="s">
        <v>704</v>
      </c>
      <c r="B25" s="57" t="s">
        <v>705</v>
      </c>
      <c r="C25" s="71"/>
      <c r="D25" s="18"/>
      <c r="E25" s="79" t="s">
        <v>706</v>
      </c>
      <c r="F25" s="236" t="s">
        <v>707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 t="s">
        <v>708</v>
      </c>
      <c r="B26" s="57" t="s">
        <v>709</v>
      </c>
      <c r="C26" s="172">
        <v>6815</v>
      </c>
      <c r="D26" s="18">
        <v>2003</v>
      </c>
      <c r="E26" s="236" t="s">
        <v>710</v>
      </c>
      <c r="F26" s="236" t="s">
        <v>711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 t="s">
        <v>712</v>
      </c>
      <c r="B27" s="57" t="s">
        <v>713</v>
      </c>
      <c r="C27" s="3"/>
      <c r="D27" s="18"/>
      <c r="E27" s="79" t="s">
        <v>714</v>
      </c>
      <c r="F27" s="236" t="s">
        <v>707</v>
      </c>
      <c r="G27" s="3"/>
      <c r="H27" s="7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 t="s">
        <v>715</v>
      </c>
      <c r="B28" s="57" t="s">
        <v>716</v>
      </c>
      <c r="C28" s="172">
        <v>2311</v>
      </c>
      <c r="D28" s="18">
        <v>2003</v>
      </c>
      <c r="E28" s="236" t="s">
        <v>717</v>
      </c>
      <c r="F28" s="237" t="s">
        <v>718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172"/>
      <c r="C29" s="239"/>
      <c r="D29" s="74"/>
      <c r="E29" s="18"/>
      <c r="F29" s="4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93"/>
      <c r="B31" s="93"/>
      <c r="C31" s="93"/>
      <c r="D31" s="1"/>
      <c r="E31" s="3"/>
      <c r="F31" s="7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93"/>
      <c r="B32" s="93"/>
      <c r="C32" s="93"/>
      <c r="D32" s="1"/>
      <c r="E32" s="3"/>
      <c r="F32" s="7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93"/>
      <c r="B33" s="93"/>
      <c r="C33" s="93" t="s">
        <v>222</v>
      </c>
      <c r="D33" s="1"/>
      <c r="E33" s="3"/>
      <c r="F33" s="7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393" t="s">
        <v>1170</v>
      </c>
      <c r="B34" s="3"/>
      <c r="C34" s="3"/>
      <c r="D34" s="3"/>
      <c r="E34" s="456" t="s">
        <v>1169</v>
      </c>
      <c r="F34" s="457"/>
      <c r="G34" s="1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9"/>
      <c r="B35" s="3"/>
      <c r="C35" s="3"/>
      <c r="D35" s="3"/>
      <c r="E35" s="3"/>
      <c r="F35" s="12"/>
      <c r="G35" s="18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56" t="s">
        <v>719</v>
      </c>
      <c r="B36" s="42" t="s">
        <v>720</v>
      </c>
      <c r="C36" s="18"/>
      <c r="D36" s="42" t="s">
        <v>721</v>
      </c>
      <c r="E36" s="42" t="s">
        <v>722</v>
      </c>
      <c r="F36" s="240" t="s">
        <v>723</v>
      </c>
      <c r="G36" s="3"/>
      <c r="H36" s="17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39" t="s">
        <v>724</v>
      </c>
      <c r="C37" s="18"/>
      <c r="D37" s="39" t="s">
        <v>725</v>
      </c>
      <c r="E37" s="39" t="s">
        <v>726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39" t="s">
        <v>727</v>
      </c>
      <c r="C38" s="18"/>
      <c r="D38" s="39" t="s">
        <v>729</v>
      </c>
      <c r="E38" s="39" t="s">
        <v>730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39"/>
      <c r="C39" s="18"/>
      <c r="D39" s="39"/>
      <c r="E39" s="18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5" t="s">
        <v>732</v>
      </c>
      <c r="B40" s="63">
        <v>271</v>
      </c>
      <c r="C40" s="18"/>
      <c r="D40" s="241">
        <v>236</v>
      </c>
      <c r="E40" s="241">
        <v>7136</v>
      </c>
      <c r="F40" s="42" t="s">
        <v>735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 t="s">
        <v>736</v>
      </c>
      <c r="B41" s="63">
        <v>125</v>
      </c>
      <c r="C41" s="18"/>
      <c r="D41" s="241">
        <v>136</v>
      </c>
      <c r="E41" s="241">
        <v>1575</v>
      </c>
      <c r="F41" s="72" t="s">
        <v>737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 t="s">
        <v>739</v>
      </c>
      <c r="B42" s="63">
        <v>69</v>
      </c>
      <c r="C42" s="18"/>
      <c r="D42" s="241">
        <v>2280</v>
      </c>
      <c r="E42" s="241">
        <v>15293</v>
      </c>
      <c r="F42" s="72" t="s">
        <v>740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5" t="s">
        <v>742</v>
      </c>
      <c r="B43" s="63">
        <v>148</v>
      </c>
      <c r="C43" s="18"/>
      <c r="D43" s="241">
        <v>57</v>
      </c>
      <c r="E43" s="241">
        <v>657</v>
      </c>
      <c r="F43" s="42" t="s">
        <v>743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 t="s">
        <v>744</v>
      </c>
      <c r="B44" s="63">
        <v>3</v>
      </c>
      <c r="C44" s="18"/>
      <c r="D44" s="241">
        <v>2</v>
      </c>
      <c r="E44" s="241">
        <v>11</v>
      </c>
      <c r="F44" s="46" t="s">
        <v>745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 t="s">
        <v>746</v>
      </c>
      <c r="B45" s="63">
        <v>31</v>
      </c>
      <c r="C45" s="18"/>
      <c r="D45" s="241">
        <v>21</v>
      </c>
      <c r="E45" s="241">
        <v>92</v>
      </c>
      <c r="F45" s="46" t="s">
        <v>747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 t="s">
        <v>749</v>
      </c>
      <c r="B46" s="63">
        <v>98</v>
      </c>
      <c r="C46" s="18"/>
      <c r="D46" s="242">
        <v>12</v>
      </c>
      <c r="E46" s="241">
        <v>449</v>
      </c>
      <c r="F46" s="46" t="s">
        <v>751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 t="s">
        <v>772</v>
      </c>
      <c r="B47" s="63" t="s">
        <v>773</v>
      </c>
      <c r="C47" s="18"/>
      <c r="D47" s="241" t="s">
        <v>774</v>
      </c>
      <c r="E47" s="241" t="s">
        <v>775</v>
      </c>
      <c r="F47" s="46" t="s">
        <v>776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>
      <c r="A48" s="3"/>
      <c r="B48" s="3"/>
      <c r="C48" s="3"/>
      <c r="D48" s="3"/>
      <c r="E48" s="3"/>
      <c r="F48" s="3"/>
      <c r="G48" s="71"/>
      <c r="H48" s="71"/>
      <c r="I48" s="199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>
      <c r="A49" s="3"/>
      <c r="B49" s="3"/>
      <c r="C49" s="3"/>
      <c r="D49" s="3"/>
      <c r="E49" s="3"/>
      <c r="F49" s="3"/>
      <c r="G49" s="71"/>
      <c r="H49" s="71"/>
      <c r="I49" s="199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>
      <c r="A50" s="3"/>
      <c r="B50" s="3"/>
      <c r="C50" s="3"/>
      <c r="D50" s="3"/>
      <c r="E50" s="3"/>
      <c r="F50" s="3"/>
      <c r="G50" s="71"/>
      <c r="H50" s="71"/>
      <c r="I50" s="199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>
      <c r="A51" s="3"/>
      <c r="B51" s="3"/>
      <c r="C51" s="3"/>
      <c r="D51" s="3"/>
      <c r="E51" s="3"/>
      <c r="F51" s="3"/>
      <c r="G51" s="71"/>
      <c r="H51" s="71"/>
      <c r="I51" s="199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71"/>
      <c r="H52" s="7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71"/>
      <c r="H53" s="7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71"/>
      <c r="H54" s="7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71"/>
      <c r="H55" s="7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71"/>
      <c r="H56" s="7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0.5" customHeight="1">
      <c r="A58" s="93"/>
      <c r="B58" s="93"/>
      <c r="C58" s="93"/>
      <c r="D58" s="3"/>
      <c r="E58" s="3"/>
      <c r="F58" s="72"/>
      <c r="G58" s="71"/>
      <c r="H58" s="7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93" t="s">
        <v>777</v>
      </c>
      <c r="B59" s="93"/>
      <c r="C59" s="93"/>
      <c r="D59" s="3"/>
      <c r="E59" s="3"/>
      <c r="F59" s="72" t="s">
        <v>778</v>
      </c>
      <c r="G59" s="71"/>
      <c r="H59" s="7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93" t="s">
        <v>779</v>
      </c>
      <c r="B60" s="93"/>
      <c r="C60" s="93"/>
      <c r="D60" s="3"/>
      <c r="E60" s="3"/>
      <c r="F60" s="251" t="s">
        <v>780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6.25" customHeight="1">
      <c r="A61" s="486" t="s">
        <v>1191</v>
      </c>
      <c r="B61" s="460"/>
      <c r="C61" s="460"/>
      <c r="D61" s="417"/>
      <c r="E61" s="487" t="s">
        <v>1192</v>
      </c>
      <c r="F61" s="487"/>
      <c r="G61" s="418"/>
      <c r="H61" s="418"/>
      <c r="I61" s="418"/>
      <c r="J61" s="1"/>
      <c r="K61" s="1"/>
      <c r="L61" s="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74"/>
      <c r="B62" s="252"/>
      <c r="C62" s="252"/>
      <c r="D62" s="252"/>
      <c r="E62" s="252"/>
      <c r="F62" s="72"/>
      <c r="G62" s="71"/>
      <c r="H62" s="7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1"/>
      <c r="B63" s="71"/>
      <c r="C63" s="3"/>
      <c r="D63" s="3"/>
      <c r="E63" s="71"/>
      <c r="F63" s="71"/>
      <c r="G63" s="71"/>
      <c r="H63" s="7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61:C61"/>
    <mergeCell ref="E61:F61"/>
    <mergeCell ref="E3:F3"/>
    <mergeCell ref="E34:F34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</sheetPr>
  <dimension ref="A1:H962"/>
  <sheetViews>
    <sheetView showGridLines="0" workbookViewId="0">
      <selection activeCell="F17" sqref="F17"/>
    </sheetView>
  </sheetViews>
  <sheetFormatPr baseColWidth="10" defaultColWidth="14.42578125" defaultRowHeight="15" customHeight="1"/>
  <cols>
    <col min="1" max="1" width="20.7109375" customWidth="1"/>
    <col min="2" max="2" width="6.85546875" customWidth="1"/>
    <col min="3" max="3" width="13.7109375" customWidth="1"/>
    <col min="4" max="4" width="12.28515625" customWidth="1"/>
    <col min="5" max="5" width="7.7109375" customWidth="1"/>
    <col min="6" max="6" width="8" customWidth="1"/>
    <col min="7" max="7" width="15.7109375" customWidth="1"/>
    <col min="8" max="8" width="28.85546875" customWidth="1"/>
  </cols>
  <sheetData>
    <row r="1" spans="1:8" ht="24.75" customHeight="1">
      <c r="A1" s="234" t="s">
        <v>13</v>
      </c>
      <c r="B1" s="262"/>
      <c r="C1" s="3"/>
      <c r="D1" s="3"/>
      <c r="E1" s="3"/>
      <c r="F1" s="3"/>
      <c r="G1" s="3"/>
      <c r="H1" s="6" t="s">
        <v>0</v>
      </c>
    </row>
    <row r="2" spans="1:8" ht="19.5" customHeight="1">
      <c r="A2" s="1"/>
      <c r="B2" s="1"/>
      <c r="C2" s="71"/>
      <c r="D2" s="71"/>
      <c r="E2" s="71"/>
      <c r="F2" s="71"/>
      <c r="G2" s="71"/>
      <c r="H2" s="46"/>
    </row>
    <row r="3" spans="1:8" ht="20.25" customHeight="1">
      <c r="A3" s="9" t="s">
        <v>1219</v>
      </c>
      <c r="B3" s="9"/>
      <c r="C3" s="3"/>
      <c r="D3" s="3"/>
      <c r="E3" s="3"/>
      <c r="F3" s="3"/>
      <c r="G3" s="474" t="s">
        <v>1171</v>
      </c>
      <c r="H3" s="450"/>
    </row>
    <row r="4" spans="1:8" ht="19.5" customHeight="1">
      <c r="A4" s="3"/>
      <c r="B4" s="3"/>
      <c r="C4" s="3"/>
      <c r="D4" s="3"/>
      <c r="E4" s="3"/>
      <c r="F4" s="3"/>
      <c r="G4" s="3"/>
      <c r="H4" s="3"/>
    </row>
    <row r="5" spans="1:8" ht="16.5" customHeight="1">
      <c r="A5" s="156" t="s">
        <v>719</v>
      </c>
      <c r="B5" s="3"/>
      <c r="C5" s="3"/>
      <c r="D5" s="40" t="s">
        <v>825</v>
      </c>
      <c r="E5" s="3"/>
      <c r="F5" s="3"/>
      <c r="G5" s="83" t="s">
        <v>826</v>
      </c>
      <c r="H5" s="240" t="s">
        <v>827</v>
      </c>
    </row>
    <row r="6" spans="1:8" ht="16.5" customHeight="1">
      <c r="A6" s="136" t="s">
        <v>1208</v>
      </c>
      <c r="B6" s="5"/>
      <c r="C6" s="3"/>
      <c r="D6" s="39" t="s">
        <v>828</v>
      </c>
      <c r="E6" s="3"/>
      <c r="F6" s="39"/>
      <c r="G6" s="39" t="s">
        <v>829</v>
      </c>
      <c r="H6" s="43" t="s">
        <v>830</v>
      </c>
    </row>
    <row r="7" spans="1:8" ht="13.5" customHeight="1">
      <c r="A7" s="3"/>
      <c r="B7" s="3"/>
      <c r="C7" s="3"/>
      <c r="D7" s="3"/>
      <c r="E7" s="3"/>
      <c r="F7" s="3"/>
      <c r="G7" s="3"/>
      <c r="H7" s="46"/>
    </row>
    <row r="8" spans="1:8" ht="19.5" customHeight="1">
      <c r="A8" s="3" t="s">
        <v>831</v>
      </c>
      <c r="B8" s="3"/>
      <c r="C8" s="488">
        <v>600</v>
      </c>
      <c r="D8" s="489"/>
      <c r="E8" s="3"/>
      <c r="F8" s="488">
        <v>500</v>
      </c>
      <c r="G8" s="489"/>
      <c r="H8" s="46" t="s">
        <v>832</v>
      </c>
    </row>
    <row r="9" spans="1:8" ht="19.5" customHeight="1">
      <c r="A9" s="3" t="s">
        <v>833</v>
      </c>
      <c r="B9" s="3"/>
      <c r="C9" s="488">
        <v>1000</v>
      </c>
      <c r="D9" s="489"/>
      <c r="E9" s="3"/>
      <c r="F9" s="488">
        <v>820</v>
      </c>
      <c r="G9" s="489"/>
      <c r="H9" s="221" t="s">
        <v>834</v>
      </c>
    </row>
    <row r="10" spans="1:8" ht="19.5" customHeight="1">
      <c r="A10" s="3" t="s">
        <v>835</v>
      </c>
      <c r="B10" s="3"/>
      <c r="C10" s="488">
        <v>1000</v>
      </c>
      <c r="D10" s="489"/>
      <c r="E10" s="3"/>
      <c r="F10" s="488">
        <v>700</v>
      </c>
      <c r="G10" s="489"/>
      <c r="H10" s="46" t="s">
        <v>836</v>
      </c>
    </row>
    <row r="11" spans="1:8" ht="19.5" customHeight="1">
      <c r="A11" s="3" t="s">
        <v>837</v>
      </c>
      <c r="B11" s="3"/>
      <c r="C11" s="488">
        <v>500</v>
      </c>
      <c r="D11" s="489"/>
      <c r="E11" s="3"/>
      <c r="F11" s="488">
        <v>350</v>
      </c>
      <c r="G11" s="489"/>
      <c r="H11" s="221" t="s">
        <v>838</v>
      </c>
    </row>
    <row r="12" spans="1:8" ht="19.5" customHeight="1">
      <c r="A12" s="3" t="s">
        <v>839</v>
      </c>
      <c r="B12" s="3"/>
      <c r="C12" s="488">
        <v>60</v>
      </c>
      <c r="D12" s="489"/>
      <c r="E12" s="3"/>
      <c r="F12" s="488">
        <v>60</v>
      </c>
      <c r="G12" s="489"/>
      <c r="H12" s="221" t="s">
        <v>840</v>
      </c>
    </row>
    <row r="13" spans="1:8" ht="19.5" customHeight="1">
      <c r="A13" s="3" t="s">
        <v>841</v>
      </c>
      <c r="B13" s="3"/>
      <c r="C13" s="488">
        <v>4500</v>
      </c>
      <c r="D13" s="489"/>
      <c r="E13" s="3"/>
      <c r="F13" s="488">
        <v>4500</v>
      </c>
      <c r="G13" s="489"/>
      <c r="H13" s="221" t="s">
        <v>842</v>
      </c>
    </row>
    <row r="14" spans="1:8" ht="19.5" customHeight="1">
      <c r="A14" s="3"/>
      <c r="B14" s="3"/>
      <c r="C14" s="423"/>
      <c r="D14" s="241"/>
      <c r="E14" s="3"/>
      <c r="F14" s="241"/>
      <c r="G14" s="241"/>
      <c r="H14" s="101"/>
    </row>
    <row r="15" spans="1:8" ht="19.5" customHeight="1">
      <c r="A15" s="85" t="s">
        <v>345</v>
      </c>
      <c r="B15" s="59"/>
      <c r="C15" s="490">
        <v>7660</v>
      </c>
      <c r="D15" s="489"/>
      <c r="E15" s="3"/>
      <c r="F15" s="490">
        <v>6930</v>
      </c>
      <c r="G15" s="489"/>
      <c r="H15" s="235" t="s">
        <v>346</v>
      </c>
    </row>
    <row r="16" spans="1:8" ht="15.75" customHeight="1">
      <c r="A16" s="3"/>
      <c r="B16" s="3"/>
      <c r="C16" s="3"/>
      <c r="D16" s="239"/>
      <c r="E16" s="3"/>
      <c r="F16" s="3"/>
      <c r="G16" s="3"/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 customHeight="1">
      <c r="A18" s="3"/>
      <c r="B18" s="3"/>
      <c r="C18" s="3"/>
      <c r="D18" s="3"/>
      <c r="E18" s="3"/>
      <c r="F18" s="3"/>
      <c r="G18" s="3"/>
      <c r="H18" s="3"/>
    </row>
    <row r="19" spans="1:8" ht="15.75" customHeight="1">
      <c r="A19" s="3"/>
      <c r="B19" s="3"/>
      <c r="C19" s="3"/>
      <c r="D19" s="3"/>
      <c r="E19" s="3"/>
      <c r="F19" s="3"/>
      <c r="G19" s="3"/>
      <c r="H19" s="3"/>
    </row>
    <row r="20" spans="1:8" ht="20.25" customHeight="1">
      <c r="A20" s="9"/>
      <c r="B20" s="9"/>
      <c r="C20" s="3"/>
      <c r="D20" s="3"/>
      <c r="E20" s="3"/>
      <c r="F20" s="474"/>
      <c r="G20" s="450"/>
      <c r="H20" s="450"/>
    </row>
    <row r="21" spans="1:8" ht="20.25" customHeight="1">
      <c r="A21" s="20"/>
      <c r="B21" s="3"/>
      <c r="C21" s="3"/>
      <c r="D21" s="3"/>
      <c r="E21" s="3"/>
      <c r="F21" s="458"/>
      <c r="G21" s="450"/>
      <c r="H21" s="450"/>
    </row>
    <row r="22" spans="1:8" ht="15.75" customHeight="1">
      <c r="A22" s="3"/>
      <c r="B22" s="3"/>
      <c r="C22" s="3"/>
      <c r="D22" s="3"/>
      <c r="E22" s="3"/>
      <c r="F22" s="3"/>
      <c r="G22" s="3"/>
      <c r="H22" s="3"/>
    </row>
    <row r="23" spans="1:8" ht="15.75" customHeight="1">
      <c r="A23" s="57"/>
      <c r="B23" s="40"/>
      <c r="C23" s="40"/>
      <c r="D23" s="263"/>
      <c r="E23" s="3"/>
      <c r="F23" s="40"/>
      <c r="G23" s="83"/>
      <c r="H23" s="72"/>
    </row>
    <row r="24" spans="1:8" ht="15.75" customHeight="1">
      <c r="A24" s="3"/>
      <c r="B24" s="40"/>
      <c r="C24" s="83"/>
      <c r="D24" s="83"/>
      <c r="E24" s="3"/>
      <c r="F24" s="40"/>
      <c r="G24" s="83"/>
      <c r="H24" s="3"/>
    </row>
    <row r="25" spans="1:8" ht="15.75" customHeight="1">
      <c r="A25" s="3"/>
      <c r="B25" s="91"/>
      <c r="C25" s="91"/>
      <c r="D25" s="91"/>
      <c r="E25" s="3"/>
      <c r="F25" s="91"/>
      <c r="G25" s="91"/>
      <c r="H25" s="3"/>
    </row>
    <row r="26" spans="1:8" ht="15.75" customHeight="1">
      <c r="A26" s="3"/>
      <c r="B26" s="39"/>
      <c r="C26" s="39"/>
      <c r="D26" s="39"/>
      <c r="E26" s="3"/>
      <c r="F26" s="39"/>
      <c r="G26" s="39"/>
      <c r="H26" s="3"/>
    </row>
    <row r="27" spans="1:8" ht="15.75" customHeight="1">
      <c r="A27" s="5"/>
      <c r="B27" s="5"/>
      <c r="C27" s="5"/>
      <c r="D27" s="39"/>
      <c r="E27" s="3"/>
      <c r="F27" s="5"/>
      <c r="G27" s="39"/>
      <c r="H27" s="43"/>
    </row>
    <row r="28" spans="1:8" ht="15.75" customHeight="1">
      <c r="A28" s="3"/>
      <c r="B28" s="3"/>
      <c r="C28" s="18"/>
      <c r="D28" s="18"/>
      <c r="E28" s="3"/>
      <c r="F28" s="18"/>
      <c r="G28" s="18"/>
      <c r="H28" s="3"/>
    </row>
    <row r="29" spans="1:8" ht="19.5" customHeight="1">
      <c r="A29" s="3"/>
      <c r="B29" s="18"/>
      <c r="C29" s="18"/>
      <c r="D29" s="18"/>
      <c r="E29" s="3"/>
      <c r="F29" s="18"/>
      <c r="G29" s="71"/>
      <c r="H29" s="46"/>
    </row>
    <row r="30" spans="1:8" ht="19.5" customHeight="1">
      <c r="A30" s="3"/>
      <c r="B30" s="18"/>
      <c r="C30" s="18"/>
      <c r="D30" s="18"/>
      <c r="E30" s="3"/>
      <c r="F30" s="18"/>
      <c r="G30" s="71"/>
      <c r="H30" s="46"/>
    </row>
    <row r="31" spans="1:8" ht="19.5" customHeight="1">
      <c r="A31" s="3"/>
      <c r="B31" s="18"/>
      <c r="C31" s="216"/>
      <c r="D31" s="18"/>
      <c r="E31" s="3"/>
      <c r="F31" s="18"/>
      <c r="G31" s="71"/>
      <c r="H31" s="46"/>
    </row>
    <row r="32" spans="1:8" ht="19.5" customHeight="1">
      <c r="A32" s="3"/>
      <c r="B32" s="18"/>
      <c r="C32" s="216"/>
      <c r="D32" s="216"/>
      <c r="E32" s="3"/>
      <c r="F32" s="18"/>
      <c r="G32" s="71"/>
      <c r="H32" s="46"/>
    </row>
    <row r="33" spans="1:8" ht="19.5" customHeight="1">
      <c r="A33" s="3"/>
      <c r="B33" s="216"/>
      <c r="C33" s="18"/>
      <c r="D33" s="18"/>
      <c r="E33" s="3"/>
      <c r="F33" s="18"/>
      <c r="G33" s="71"/>
      <c r="H33" s="46"/>
    </row>
    <row r="34" spans="1:8" ht="19.5" customHeight="1">
      <c r="A34" s="3"/>
      <c r="B34" s="216"/>
      <c r="C34" s="18"/>
      <c r="D34" s="18"/>
      <c r="E34" s="3"/>
      <c r="F34" s="18"/>
      <c r="G34" s="71"/>
      <c r="H34" s="46"/>
    </row>
    <row r="35" spans="1:8" ht="10.5" customHeight="1">
      <c r="A35" s="3"/>
      <c r="B35" s="71"/>
      <c r="C35" s="18"/>
      <c r="D35" s="18"/>
      <c r="E35" s="3"/>
      <c r="F35" s="3"/>
      <c r="G35" s="18"/>
      <c r="H35" s="53"/>
    </row>
    <row r="36" spans="1:8" ht="19.5" customHeight="1">
      <c r="A36" s="5"/>
      <c r="B36" s="71"/>
      <c r="C36" s="18"/>
      <c r="D36" s="18"/>
      <c r="E36" s="3"/>
      <c r="F36" s="3"/>
      <c r="G36" s="18"/>
      <c r="H36" s="43"/>
    </row>
    <row r="37" spans="1:8" ht="15.75" customHeight="1">
      <c r="A37" s="3"/>
      <c r="B37" s="71"/>
      <c r="C37" s="18"/>
      <c r="D37" s="18"/>
      <c r="E37" s="3"/>
      <c r="F37" s="3"/>
      <c r="G37" s="18"/>
      <c r="H37" s="3"/>
    </row>
    <row r="38" spans="1:8" ht="19.5" customHeight="1">
      <c r="A38" s="3"/>
      <c r="B38" s="216"/>
      <c r="C38" s="216"/>
      <c r="D38" s="216"/>
      <c r="E38" s="3"/>
      <c r="F38" s="71"/>
      <c r="G38" s="71"/>
      <c r="H38" s="46"/>
    </row>
    <row r="39" spans="1:8" ht="19.5" customHeight="1">
      <c r="A39" s="3"/>
      <c r="B39" s="216"/>
      <c r="C39" s="216"/>
      <c r="D39" s="216"/>
      <c r="E39" s="3"/>
      <c r="F39" s="71"/>
      <c r="G39" s="71"/>
      <c r="H39" s="46"/>
    </row>
    <row r="40" spans="1:8" ht="12.75" customHeight="1">
      <c r="A40" s="3"/>
      <c r="B40" s="3"/>
      <c r="C40" s="18"/>
      <c r="D40" s="18"/>
      <c r="E40" s="18"/>
      <c r="F40" s="18"/>
      <c r="G40" s="18"/>
      <c r="H40" s="18"/>
    </row>
    <row r="41" spans="1:8" ht="12.75" customHeight="1">
      <c r="A41" s="3"/>
      <c r="B41" s="3"/>
      <c r="C41" s="18"/>
      <c r="D41" s="18"/>
      <c r="E41" s="18"/>
      <c r="F41" s="18"/>
      <c r="G41" s="18"/>
      <c r="H41" s="18"/>
    </row>
    <row r="42" spans="1:8" ht="12.75" customHeight="1">
      <c r="A42" s="3"/>
      <c r="B42" s="3"/>
      <c r="C42" s="18"/>
      <c r="D42" s="18"/>
      <c r="E42" s="18"/>
      <c r="F42" s="18"/>
      <c r="G42" s="18"/>
      <c r="H42" s="18"/>
    </row>
    <row r="43" spans="1:8" ht="12.75" customHeight="1">
      <c r="A43" s="3"/>
      <c r="B43" s="3"/>
      <c r="C43" s="18"/>
      <c r="D43" s="18"/>
      <c r="E43" s="18"/>
      <c r="F43" s="18"/>
      <c r="G43" s="18"/>
      <c r="H43" s="18"/>
    </row>
    <row r="44" spans="1:8" ht="12.75" customHeight="1">
      <c r="A44" s="3"/>
      <c r="B44" s="3"/>
      <c r="C44" s="18"/>
      <c r="D44" s="18"/>
      <c r="E44" s="18"/>
      <c r="F44" s="18"/>
      <c r="G44" s="18"/>
      <c r="H44" s="18"/>
    </row>
    <row r="45" spans="1:8" ht="12.75" customHeight="1">
      <c r="A45" s="3"/>
      <c r="B45" s="3"/>
      <c r="C45" s="3"/>
      <c r="D45" s="3"/>
      <c r="E45" s="3"/>
      <c r="F45" s="3"/>
      <c r="G45" s="3"/>
      <c r="H45" s="3"/>
    </row>
    <row r="46" spans="1:8" ht="12.75" customHeight="1">
      <c r="A46" s="3"/>
      <c r="B46" s="3"/>
      <c r="C46" s="3"/>
      <c r="D46" s="3"/>
      <c r="E46" s="3"/>
      <c r="F46" s="3"/>
      <c r="G46" s="3"/>
      <c r="H46" s="3"/>
    </row>
    <row r="47" spans="1:8" ht="12.75" customHeight="1">
      <c r="A47" s="3"/>
      <c r="B47" s="3"/>
      <c r="C47" s="3"/>
      <c r="D47" s="3"/>
      <c r="E47" s="3"/>
      <c r="F47" s="3"/>
      <c r="G47" s="3"/>
      <c r="H47" s="3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3"/>
      <c r="B49" s="3"/>
      <c r="C49" s="3"/>
      <c r="D49" s="3"/>
      <c r="E49" s="3"/>
      <c r="F49" s="3"/>
      <c r="G49" s="3"/>
      <c r="H49" s="3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3"/>
      <c r="B51" s="3"/>
      <c r="C51" s="3"/>
      <c r="D51" s="3"/>
      <c r="E51" s="3"/>
      <c r="F51" s="3"/>
      <c r="G51" s="3"/>
      <c r="H51" s="3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12.75" customHeight="1">
      <c r="A53" s="93"/>
      <c r="B53" s="3"/>
      <c r="C53" s="3"/>
      <c r="D53" s="3"/>
      <c r="E53" s="3"/>
      <c r="F53" s="3"/>
      <c r="G53" s="3"/>
      <c r="H53" s="19"/>
    </row>
    <row r="54" spans="1:8" ht="12.75" customHeight="1">
      <c r="A54" s="74"/>
      <c r="B54" s="105"/>
      <c r="C54" s="105"/>
      <c r="D54" s="105"/>
      <c r="E54" s="105"/>
      <c r="F54" s="105"/>
      <c r="G54" s="1"/>
      <c r="H54" s="72"/>
    </row>
    <row r="55" spans="1:8" ht="12.75" customHeight="1">
      <c r="A55" s="3"/>
      <c r="B55" s="3"/>
      <c r="C55" s="3"/>
      <c r="D55" s="3"/>
      <c r="E55" s="3"/>
      <c r="F55" s="3"/>
      <c r="G55" s="3"/>
      <c r="H55" s="3"/>
    </row>
    <row r="56" spans="1:8" ht="12.75" customHeight="1">
      <c r="A56" s="3"/>
      <c r="B56" s="3"/>
      <c r="C56" s="3"/>
      <c r="D56" s="3"/>
      <c r="E56" s="3"/>
      <c r="F56" s="3"/>
      <c r="G56" s="3"/>
      <c r="H56" s="3"/>
    </row>
    <row r="57" spans="1:8" ht="12.75" customHeight="1">
      <c r="A57" s="3"/>
      <c r="B57" s="3"/>
      <c r="C57" s="3"/>
      <c r="D57" s="3"/>
      <c r="E57" s="3"/>
      <c r="F57" s="3"/>
      <c r="G57" s="3"/>
      <c r="H57" s="3"/>
    </row>
    <row r="58" spans="1:8" ht="12.75" customHeight="1">
      <c r="A58" s="3"/>
      <c r="B58" s="3"/>
      <c r="C58" s="3"/>
      <c r="D58" s="3"/>
      <c r="E58" s="3"/>
      <c r="F58" s="3"/>
      <c r="G58" s="3"/>
      <c r="H58" s="3"/>
    </row>
    <row r="59" spans="1:8" ht="12.75" customHeight="1">
      <c r="A59" s="3"/>
      <c r="B59" s="3"/>
      <c r="C59" s="3"/>
      <c r="D59" s="3"/>
      <c r="E59" s="3"/>
      <c r="F59" s="3"/>
      <c r="G59" s="3"/>
      <c r="H59" s="3"/>
    </row>
    <row r="60" spans="1:8" ht="12.75" customHeight="1">
      <c r="A60" s="3"/>
      <c r="B60" s="3"/>
      <c r="C60" s="3"/>
      <c r="D60" s="3"/>
      <c r="E60" s="3"/>
      <c r="F60" s="3"/>
      <c r="G60" s="3"/>
      <c r="H60" s="3"/>
    </row>
    <row r="61" spans="1:8" ht="12.75" customHeight="1">
      <c r="A61" s="3"/>
      <c r="B61" s="3"/>
      <c r="C61" s="3"/>
      <c r="D61" s="3"/>
      <c r="E61" s="3"/>
      <c r="F61" s="3"/>
      <c r="G61" s="3"/>
      <c r="H61" s="3"/>
    </row>
    <row r="62" spans="1:8" ht="12.75" customHeight="1">
      <c r="A62" s="3"/>
      <c r="B62" s="3"/>
      <c r="C62" s="3"/>
      <c r="D62" s="3"/>
      <c r="E62" s="3"/>
      <c r="F62" s="3"/>
      <c r="G62" s="3"/>
      <c r="H62" s="3"/>
    </row>
    <row r="63" spans="1:8" ht="12.75" customHeight="1">
      <c r="A63" s="3"/>
      <c r="B63" s="3"/>
      <c r="C63" s="3"/>
      <c r="D63" s="3"/>
      <c r="E63" s="3"/>
      <c r="F63" s="3"/>
      <c r="G63" s="3"/>
      <c r="H63" s="3"/>
    </row>
    <row r="64" spans="1:8" ht="12.75" customHeight="1">
      <c r="A64" s="3"/>
      <c r="B64" s="3"/>
      <c r="C64" s="3"/>
      <c r="D64" s="3"/>
      <c r="E64" s="3"/>
      <c r="F64" s="3"/>
      <c r="G64" s="3"/>
      <c r="H64" s="3"/>
    </row>
    <row r="65" spans="1:8" ht="12.75" customHeight="1">
      <c r="A65" s="3"/>
      <c r="B65" s="3"/>
      <c r="C65" s="3"/>
      <c r="D65" s="3"/>
      <c r="E65" s="3"/>
      <c r="F65" s="3"/>
      <c r="G65" s="3"/>
      <c r="H65" s="3"/>
    </row>
    <row r="66" spans="1:8" ht="12.75" customHeight="1">
      <c r="A66" s="3"/>
      <c r="B66" s="3"/>
      <c r="C66" s="3"/>
      <c r="D66" s="3"/>
      <c r="E66" s="3"/>
      <c r="F66" s="3"/>
      <c r="G66" s="3"/>
      <c r="H66" s="3"/>
    </row>
    <row r="67" spans="1:8" ht="12.75" customHeight="1">
      <c r="A67" s="3"/>
      <c r="B67" s="3"/>
      <c r="C67" s="3"/>
      <c r="D67" s="3"/>
      <c r="E67" s="3"/>
      <c r="F67" s="3"/>
      <c r="G67" s="3"/>
      <c r="H67" s="3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  <row r="677" spans="1:8" ht="12.75" customHeight="1">
      <c r="A677" s="3"/>
      <c r="B677" s="3"/>
      <c r="C677" s="3"/>
      <c r="D677" s="3"/>
      <c r="E677" s="3"/>
      <c r="F677" s="3"/>
      <c r="G677" s="3"/>
      <c r="H677" s="3"/>
    </row>
    <row r="678" spans="1:8" ht="12.75" customHeight="1">
      <c r="A678" s="3"/>
      <c r="B678" s="3"/>
      <c r="C678" s="3"/>
      <c r="D678" s="3"/>
      <c r="E678" s="3"/>
      <c r="F678" s="3"/>
      <c r="G678" s="3"/>
      <c r="H678" s="3"/>
    </row>
    <row r="679" spans="1:8" ht="12.75" customHeight="1">
      <c r="A679" s="3"/>
      <c r="B679" s="3"/>
      <c r="C679" s="3"/>
      <c r="D679" s="3"/>
      <c r="E679" s="3"/>
      <c r="F679" s="3"/>
      <c r="G679" s="3"/>
      <c r="H679" s="3"/>
    </row>
    <row r="680" spans="1:8" ht="12.75" customHeight="1">
      <c r="A680" s="3"/>
      <c r="B680" s="3"/>
      <c r="C680" s="3"/>
      <c r="D680" s="3"/>
      <c r="E680" s="3"/>
      <c r="F680" s="3"/>
      <c r="G680" s="3"/>
      <c r="H680" s="3"/>
    </row>
    <row r="681" spans="1:8" ht="12.75" customHeight="1">
      <c r="A681" s="3"/>
      <c r="B681" s="3"/>
      <c r="C681" s="3"/>
      <c r="D681" s="3"/>
      <c r="E681" s="3"/>
      <c r="F681" s="3"/>
      <c r="G681" s="3"/>
      <c r="H681" s="3"/>
    </row>
    <row r="682" spans="1:8" ht="12.75" customHeight="1">
      <c r="A682" s="3"/>
      <c r="B682" s="3"/>
      <c r="C682" s="3"/>
      <c r="D682" s="3"/>
      <c r="E682" s="3"/>
      <c r="F682" s="3"/>
      <c r="G682" s="3"/>
      <c r="H682" s="3"/>
    </row>
    <row r="683" spans="1:8" ht="12.75" customHeight="1">
      <c r="A683" s="3"/>
      <c r="B683" s="3"/>
      <c r="C683" s="3"/>
      <c r="D683" s="3"/>
      <c r="E683" s="3"/>
      <c r="F683" s="3"/>
      <c r="G683" s="3"/>
      <c r="H683" s="3"/>
    </row>
    <row r="684" spans="1:8" ht="12.75" customHeight="1">
      <c r="A684" s="3"/>
      <c r="B684" s="3"/>
      <c r="C684" s="3"/>
      <c r="D684" s="3"/>
      <c r="E684" s="3"/>
      <c r="F684" s="3"/>
      <c r="G684" s="3"/>
      <c r="H684" s="3"/>
    </row>
    <row r="685" spans="1:8" ht="12.75" customHeight="1">
      <c r="A685" s="3"/>
      <c r="B685" s="3"/>
      <c r="C685" s="3"/>
      <c r="D685" s="3"/>
      <c r="E685" s="3"/>
      <c r="F685" s="3"/>
      <c r="G685" s="3"/>
      <c r="H685" s="3"/>
    </row>
    <row r="686" spans="1:8" ht="12.75" customHeight="1">
      <c r="A686" s="3"/>
      <c r="B686" s="3"/>
      <c r="C686" s="3"/>
      <c r="D686" s="3"/>
      <c r="E686" s="3"/>
      <c r="F686" s="3"/>
      <c r="G686" s="3"/>
      <c r="H686" s="3"/>
    </row>
    <row r="687" spans="1:8" ht="12.75" customHeight="1">
      <c r="A687" s="3"/>
      <c r="B687" s="3"/>
      <c r="C687" s="3"/>
      <c r="D687" s="3"/>
      <c r="E687" s="3"/>
      <c r="F687" s="3"/>
      <c r="G687" s="3"/>
      <c r="H687" s="3"/>
    </row>
    <row r="688" spans="1:8" ht="12.75" customHeight="1">
      <c r="A688" s="3"/>
      <c r="B688" s="3"/>
      <c r="C688" s="3"/>
      <c r="D688" s="3"/>
      <c r="E688" s="3"/>
      <c r="F688" s="3"/>
      <c r="G688" s="3"/>
      <c r="H688" s="3"/>
    </row>
    <row r="689" spans="1:8" ht="12.75" customHeight="1">
      <c r="A689" s="3"/>
      <c r="B689" s="3"/>
      <c r="C689" s="3"/>
      <c r="D689" s="3"/>
      <c r="E689" s="3"/>
      <c r="F689" s="3"/>
      <c r="G689" s="3"/>
      <c r="H689" s="3"/>
    </row>
    <row r="690" spans="1:8" ht="12.75" customHeight="1">
      <c r="A690" s="3"/>
      <c r="B690" s="3"/>
      <c r="C690" s="3"/>
      <c r="D690" s="3"/>
      <c r="E690" s="3"/>
      <c r="F690" s="3"/>
      <c r="G690" s="3"/>
      <c r="H690" s="3"/>
    </row>
    <row r="691" spans="1:8" ht="12.75" customHeight="1">
      <c r="A691" s="3"/>
      <c r="B691" s="3"/>
      <c r="C691" s="3"/>
      <c r="D691" s="3"/>
      <c r="E691" s="3"/>
      <c r="F691" s="3"/>
      <c r="G691" s="3"/>
      <c r="H691" s="3"/>
    </row>
    <row r="692" spans="1:8" ht="12.75" customHeight="1">
      <c r="A692" s="3"/>
      <c r="B692" s="3"/>
      <c r="C692" s="3"/>
      <c r="D692" s="3"/>
      <c r="E692" s="3"/>
      <c r="F692" s="3"/>
      <c r="G692" s="3"/>
      <c r="H692" s="3"/>
    </row>
    <row r="693" spans="1:8" ht="12.75" customHeight="1">
      <c r="A693" s="3"/>
      <c r="B693" s="3"/>
      <c r="C693" s="3"/>
      <c r="D693" s="3"/>
      <c r="E693" s="3"/>
      <c r="F693" s="3"/>
      <c r="G693" s="3"/>
      <c r="H693" s="3"/>
    </row>
    <row r="694" spans="1:8" ht="12.75" customHeight="1">
      <c r="A694" s="3"/>
      <c r="B694" s="3"/>
      <c r="C694" s="3"/>
      <c r="D694" s="3"/>
      <c r="E694" s="3"/>
      <c r="F694" s="3"/>
      <c r="G694" s="3"/>
      <c r="H694" s="3"/>
    </row>
    <row r="695" spans="1:8" ht="12.75" customHeight="1">
      <c r="A695" s="3"/>
      <c r="B695" s="3"/>
      <c r="C695" s="3"/>
      <c r="D695" s="3"/>
      <c r="E695" s="3"/>
      <c r="F695" s="3"/>
      <c r="G695" s="3"/>
      <c r="H695" s="3"/>
    </row>
    <row r="696" spans="1:8" ht="12.75" customHeight="1">
      <c r="A696" s="3"/>
      <c r="B696" s="3"/>
      <c r="C696" s="3"/>
      <c r="D696" s="3"/>
      <c r="E696" s="3"/>
      <c r="F696" s="3"/>
      <c r="G696" s="3"/>
      <c r="H696" s="3"/>
    </row>
    <row r="697" spans="1:8" ht="12.75" customHeight="1">
      <c r="A697" s="3"/>
      <c r="B697" s="3"/>
      <c r="C697" s="3"/>
      <c r="D697" s="3"/>
      <c r="E697" s="3"/>
      <c r="F697" s="3"/>
      <c r="G697" s="3"/>
      <c r="H697" s="3"/>
    </row>
    <row r="698" spans="1:8" ht="12.75" customHeight="1">
      <c r="A698" s="3"/>
      <c r="B698" s="3"/>
      <c r="C698" s="3"/>
      <c r="D698" s="3"/>
      <c r="E698" s="3"/>
      <c r="F698" s="3"/>
      <c r="G698" s="3"/>
      <c r="H698" s="3"/>
    </row>
    <row r="699" spans="1:8" ht="12.75" customHeight="1">
      <c r="A699" s="3"/>
      <c r="B699" s="3"/>
      <c r="C699" s="3"/>
      <c r="D699" s="3"/>
      <c r="E699" s="3"/>
      <c r="F699" s="3"/>
      <c r="G699" s="3"/>
      <c r="H699" s="3"/>
    </row>
    <row r="700" spans="1:8" ht="12.75" customHeight="1">
      <c r="A700" s="3"/>
      <c r="B700" s="3"/>
      <c r="C700" s="3"/>
      <c r="D700" s="3"/>
      <c r="E700" s="3"/>
      <c r="F700" s="3"/>
      <c r="G700" s="3"/>
      <c r="H700" s="3"/>
    </row>
    <row r="701" spans="1:8" ht="12.75" customHeight="1">
      <c r="A701" s="3"/>
      <c r="B701" s="3"/>
      <c r="C701" s="3"/>
      <c r="D701" s="3"/>
      <c r="E701" s="3"/>
      <c r="F701" s="3"/>
      <c r="G701" s="3"/>
      <c r="H701" s="3"/>
    </row>
    <row r="702" spans="1:8" ht="12.75" customHeight="1">
      <c r="A702" s="3"/>
      <c r="B702" s="3"/>
      <c r="C702" s="3"/>
      <c r="D702" s="3"/>
      <c r="E702" s="3"/>
      <c r="F702" s="3"/>
      <c r="G702" s="3"/>
      <c r="H702" s="3"/>
    </row>
    <row r="703" spans="1:8" ht="12.75" customHeight="1">
      <c r="A703" s="3"/>
      <c r="B703" s="3"/>
      <c r="C703" s="3"/>
      <c r="D703" s="3"/>
      <c r="E703" s="3"/>
      <c r="F703" s="3"/>
      <c r="G703" s="3"/>
      <c r="H703" s="3"/>
    </row>
    <row r="704" spans="1:8" ht="12.75" customHeight="1">
      <c r="A704" s="3"/>
      <c r="B704" s="3"/>
      <c r="C704" s="3"/>
      <c r="D704" s="3"/>
      <c r="E704" s="3"/>
      <c r="F704" s="3"/>
      <c r="G704" s="3"/>
      <c r="H704" s="3"/>
    </row>
    <row r="705" spans="1:8" ht="12.75" customHeight="1">
      <c r="A705" s="3"/>
      <c r="B705" s="3"/>
      <c r="C705" s="3"/>
      <c r="D705" s="3"/>
      <c r="E705" s="3"/>
      <c r="F705" s="3"/>
      <c r="G705" s="3"/>
      <c r="H705" s="3"/>
    </row>
    <row r="706" spans="1:8" ht="12.75" customHeight="1">
      <c r="A706" s="3"/>
      <c r="B706" s="3"/>
      <c r="C706" s="3"/>
      <c r="D706" s="3"/>
      <c r="E706" s="3"/>
      <c r="F706" s="3"/>
      <c r="G706" s="3"/>
      <c r="H706" s="3"/>
    </row>
    <row r="707" spans="1:8" ht="12.75" customHeight="1">
      <c r="A707" s="3"/>
      <c r="B707" s="3"/>
      <c r="C707" s="3"/>
      <c r="D707" s="3"/>
      <c r="E707" s="3"/>
      <c r="F707" s="3"/>
      <c r="G707" s="3"/>
      <c r="H707" s="3"/>
    </row>
    <row r="708" spans="1:8" ht="12.75" customHeight="1">
      <c r="A708" s="3"/>
      <c r="B708" s="3"/>
      <c r="C708" s="3"/>
      <c r="D708" s="3"/>
      <c r="E708" s="3"/>
      <c r="F708" s="3"/>
      <c r="G708" s="3"/>
      <c r="H708" s="3"/>
    </row>
    <row r="709" spans="1:8" ht="12.75" customHeight="1">
      <c r="A709" s="3"/>
      <c r="B709" s="3"/>
      <c r="C709" s="3"/>
      <c r="D709" s="3"/>
      <c r="E709" s="3"/>
      <c r="F709" s="3"/>
      <c r="G709" s="3"/>
      <c r="H709" s="3"/>
    </row>
    <row r="710" spans="1:8" ht="12.75" customHeight="1">
      <c r="A710" s="3"/>
      <c r="B710" s="3"/>
      <c r="C710" s="3"/>
      <c r="D710" s="3"/>
      <c r="E710" s="3"/>
      <c r="F710" s="3"/>
      <c r="G710" s="3"/>
      <c r="H710" s="3"/>
    </row>
    <row r="711" spans="1:8" ht="12.75" customHeight="1">
      <c r="A711" s="3"/>
      <c r="B711" s="3"/>
      <c r="C711" s="3"/>
      <c r="D711" s="3"/>
      <c r="E711" s="3"/>
      <c r="F711" s="3"/>
      <c r="G711" s="3"/>
      <c r="H711" s="3"/>
    </row>
    <row r="712" spans="1:8" ht="12.75" customHeight="1">
      <c r="A712" s="3"/>
      <c r="B712" s="3"/>
      <c r="C712" s="3"/>
      <c r="D712" s="3"/>
      <c r="E712" s="3"/>
      <c r="F712" s="3"/>
      <c r="G712" s="3"/>
      <c r="H712" s="3"/>
    </row>
    <row r="713" spans="1:8" ht="12.75" customHeight="1">
      <c r="A713" s="3"/>
      <c r="B713" s="3"/>
      <c r="C713" s="3"/>
      <c r="D713" s="3"/>
      <c r="E713" s="3"/>
      <c r="F713" s="3"/>
      <c r="G713" s="3"/>
      <c r="H713" s="3"/>
    </row>
    <row r="714" spans="1:8" ht="12.75" customHeight="1">
      <c r="A714" s="3"/>
      <c r="B714" s="3"/>
      <c r="C714" s="3"/>
      <c r="D714" s="3"/>
      <c r="E714" s="3"/>
      <c r="F714" s="3"/>
      <c r="G714" s="3"/>
      <c r="H714" s="3"/>
    </row>
    <row r="715" spans="1:8" ht="12.75" customHeight="1">
      <c r="A715" s="3"/>
      <c r="B715" s="3"/>
      <c r="C715" s="3"/>
      <c r="D715" s="3"/>
      <c r="E715" s="3"/>
      <c r="F715" s="3"/>
      <c r="G715" s="3"/>
      <c r="H715" s="3"/>
    </row>
    <row r="716" spans="1:8" ht="12.75" customHeight="1">
      <c r="A716" s="3"/>
      <c r="B716" s="3"/>
      <c r="C716" s="3"/>
      <c r="D716" s="3"/>
      <c r="E716" s="3"/>
      <c r="F716" s="3"/>
      <c r="G716" s="3"/>
      <c r="H716" s="3"/>
    </row>
    <row r="717" spans="1:8" ht="12.75" customHeight="1">
      <c r="A717" s="3"/>
      <c r="B717" s="3"/>
      <c r="C717" s="3"/>
      <c r="D717" s="3"/>
      <c r="E717" s="3"/>
      <c r="F717" s="3"/>
      <c r="G717" s="3"/>
      <c r="H717" s="3"/>
    </row>
    <row r="718" spans="1:8" ht="12.75" customHeight="1">
      <c r="A718" s="3"/>
      <c r="B718" s="3"/>
      <c r="C718" s="3"/>
      <c r="D718" s="3"/>
      <c r="E718" s="3"/>
      <c r="F718" s="3"/>
      <c r="G718" s="3"/>
      <c r="H718" s="3"/>
    </row>
    <row r="719" spans="1:8" ht="12.75" customHeight="1">
      <c r="A719" s="3"/>
      <c r="B719" s="3"/>
      <c r="C719" s="3"/>
      <c r="D719" s="3"/>
      <c r="E719" s="3"/>
      <c r="F719" s="3"/>
      <c r="G719" s="3"/>
      <c r="H719" s="3"/>
    </row>
    <row r="720" spans="1:8" ht="12.75" customHeight="1">
      <c r="A720" s="3"/>
      <c r="B720" s="3"/>
      <c r="C720" s="3"/>
      <c r="D720" s="3"/>
      <c r="E720" s="3"/>
      <c r="F720" s="3"/>
      <c r="G720" s="3"/>
      <c r="H720" s="3"/>
    </row>
    <row r="721" spans="1:8" ht="12.75" customHeight="1">
      <c r="A721" s="3"/>
      <c r="B721" s="3"/>
      <c r="C721" s="3"/>
      <c r="D721" s="3"/>
      <c r="E721" s="3"/>
      <c r="F721" s="3"/>
      <c r="G721" s="3"/>
      <c r="H721" s="3"/>
    </row>
    <row r="722" spans="1:8" ht="12.75" customHeight="1">
      <c r="A722" s="3"/>
      <c r="B722" s="3"/>
      <c r="C722" s="3"/>
      <c r="D722" s="3"/>
      <c r="E722" s="3"/>
      <c r="F722" s="3"/>
      <c r="G722" s="3"/>
      <c r="H722" s="3"/>
    </row>
    <row r="723" spans="1:8" ht="12.75" customHeight="1">
      <c r="A723" s="3"/>
      <c r="B723" s="3"/>
      <c r="C723" s="3"/>
      <c r="D723" s="3"/>
      <c r="E723" s="3"/>
      <c r="F723" s="3"/>
      <c r="G723" s="3"/>
      <c r="H723" s="3"/>
    </row>
    <row r="724" spans="1:8" ht="12.75" customHeight="1">
      <c r="A724" s="3"/>
      <c r="B724" s="3"/>
      <c r="C724" s="3"/>
      <c r="D724" s="3"/>
      <c r="E724" s="3"/>
      <c r="F724" s="3"/>
      <c r="G724" s="3"/>
      <c r="H724" s="3"/>
    </row>
    <row r="725" spans="1:8" ht="12.75" customHeight="1">
      <c r="A725" s="3"/>
      <c r="B725" s="3"/>
      <c r="C725" s="3"/>
      <c r="D725" s="3"/>
      <c r="E725" s="3"/>
      <c r="F725" s="3"/>
      <c r="G725" s="3"/>
      <c r="H725" s="3"/>
    </row>
    <row r="726" spans="1:8" ht="12.75" customHeight="1">
      <c r="A726" s="3"/>
      <c r="B726" s="3"/>
      <c r="C726" s="3"/>
      <c r="D726" s="3"/>
      <c r="E726" s="3"/>
      <c r="F726" s="3"/>
      <c r="G726" s="3"/>
      <c r="H726" s="3"/>
    </row>
    <row r="727" spans="1:8" ht="12.75" customHeight="1">
      <c r="A727" s="3"/>
      <c r="B727" s="3"/>
      <c r="C727" s="3"/>
      <c r="D727" s="3"/>
      <c r="E727" s="3"/>
      <c r="F727" s="3"/>
      <c r="G727" s="3"/>
      <c r="H727" s="3"/>
    </row>
    <row r="728" spans="1:8" ht="12.75" customHeight="1">
      <c r="A728" s="3"/>
      <c r="B728" s="3"/>
      <c r="C728" s="3"/>
      <c r="D728" s="3"/>
      <c r="E728" s="3"/>
      <c r="F728" s="3"/>
      <c r="G728" s="3"/>
      <c r="H728" s="3"/>
    </row>
    <row r="729" spans="1:8" ht="12.75" customHeight="1">
      <c r="A729" s="3"/>
      <c r="B729" s="3"/>
      <c r="C729" s="3"/>
      <c r="D729" s="3"/>
      <c r="E729" s="3"/>
      <c r="F729" s="3"/>
      <c r="G729" s="3"/>
      <c r="H729" s="3"/>
    </row>
    <row r="730" spans="1:8" ht="12.75" customHeight="1">
      <c r="A730" s="3"/>
      <c r="B730" s="3"/>
      <c r="C730" s="3"/>
      <c r="D730" s="3"/>
      <c r="E730" s="3"/>
      <c r="F730" s="3"/>
      <c r="G730" s="3"/>
      <c r="H730" s="3"/>
    </row>
    <row r="731" spans="1:8" ht="12.75" customHeight="1">
      <c r="A731" s="3"/>
      <c r="B731" s="3"/>
      <c r="C731" s="3"/>
      <c r="D731" s="3"/>
      <c r="E731" s="3"/>
      <c r="F731" s="3"/>
      <c r="G731" s="3"/>
      <c r="H731" s="3"/>
    </row>
    <row r="732" spans="1:8" ht="12.75" customHeight="1">
      <c r="A732" s="3"/>
      <c r="B732" s="3"/>
      <c r="C732" s="3"/>
      <c r="D732" s="3"/>
      <c r="E732" s="3"/>
      <c r="F732" s="3"/>
      <c r="G732" s="3"/>
      <c r="H732" s="3"/>
    </row>
    <row r="733" spans="1:8" ht="12.75" customHeight="1">
      <c r="A733" s="3"/>
      <c r="B733" s="3"/>
      <c r="C733" s="3"/>
      <c r="D733" s="3"/>
      <c r="E733" s="3"/>
      <c r="F733" s="3"/>
      <c r="G733" s="3"/>
      <c r="H733" s="3"/>
    </row>
    <row r="734" spans="1:8" ht="12.75" customHeight="1">
      <c r="A734" s="3"/>
      <c r="B734" s="3"/>
      <c r="C734" s="3"/>
      <c r="D734" s="3"/>
      <c r="E734" s="3"/>
      <c r="F734" s="3"/>
      <c r="G734" s="3"/>
      <c r="H734" s="3"/>
    </row>
    <row r="735" spans="1:8" ht="12.75" customHeight="1">
      <c r="A735" s="3"/>
      <c r="B735" s="3"/>
      <c r="C735" s="3"/>
      <c r="D735" s="3"/>
      <c r="E735" s="3"/>
      <c r="F735" s="3"/>
      <c r="G735" s="3"/>
      <c r="H735" s="3"/>
    </row>
    <row r="736" spans="1:8" ht="12.75" customHeight="1">
      <c r="A736" s="3"/>
      <c r="B736" s="3"/>
      <c r="C736" s="3"/>
      <c r="D736" s="3"/>
      <c r="E736" s="3"/>
      <c r="F736" s="3"/>
      <c r="G736" s="3"/>
      <c r="H736" s="3"/>
    </row>
    <row r="737" spans="1:8" ht="12.75" customHeight="1">
      <c r="A737" s="3"/>
      <c r="B737" s="3"/>
      <c r="C737" s="3"/>
      <c r="D737" s="3"/>
      <c r="E737" s="3"/>
      <c r="F737" s="3"/>
      <c r="G737" s="3"/>
      <c r="H737" s="3"/>
    </row>
    <row r="738" spans="1:8" ht="12.75" customHeight="1">
      <c r="A738" s="3"/>
      <c r="B738" s="3"/>
      <c r="C738" s="3"/>
      <c r="D738" s="3"/>
      <c r="E738" s="3"/>
      <c r="F738" s="3"/>
      <c r="G738" s="3"/>
      <c r="H738" s="3"/>
    </row>
    <row r="739" spans="1:8" ht="12.75" customHeight="1">
      <c r="A739" s="3"/>
      <c r="B739" s="3"/>
      <c r="C739" s="3"/>
      <c r="D739" s="3"/>
      <c r="E739" s="3"/>
      <c r="F739" s="3"/>
      <c r="G739" s="3"/>
      <c r="H739" s="3"/>
    </row>
    <row r="740" spans="1:8" ht="12.75" customHeight="1">
      <c r="A740" s="3"/>
      <c r="B740" s="3"/>
      <c r="C740" s="3"/>
      <c r="D740" s="3"/>
      <c r="E740" s="3"/>
      <c r="F740" s="3"/>
      <c r="G740" s="3"/>
      <c r="H740" s="3"/>
    </row>
    <row r="741" spans="1:8" ht="12.75" customHeight="1">
      <c r="A741" s="3"/>
      <c r="B741" s="3"/>
      <c r="C741" s="3"/>
      <c r="D741" s="3"/>
      <c r="E741" s="3"/>
      <c r="F741" s="3"/>
      <c r="G741" s="3"/>
      <c r="H741" s="3"/>
    </row>
    <row r="742" spans="1:8" ht="12.75" customHeight="1">
      <c r="A742" s="3"/>
      <c r="B742" s="3"/>
      <c r="C742" s="3"/>
      <c r="D742" s="3"/>
      <c r="E742" s="3"/>
      <c r="F742" s="3"/>
      <c r="G742" s="3"/>
      <c r="H742" s="3"/>
    </row>
    <row r="743" spans="1:8" ht="12.75" customHeight="1">
      <c r="A743" s="3"/>
      <c r="B743" s="3"/>
      <c r="C743" s="3"/>
      <c r="D743" s="3"/>
      <c r="E743" s="3"/>
      <c r="F743" s="3"/>
      <c r="G743" s="3"/>
      <c r="H743" s="3"/>
    </row>
    <row r="744" spans="1:8" ht="12.75" customHeight="1">
      <c r="A744" s="3"/>
      <c r="B744" s="3"/>
      <c r="C744" s="3"/>
      <c r="D744" s="3"/>
      <c r="E744" s="3"/>
      <c r="F744" s="3"/>
      <c r="G744" s="3"/>
      <c r="H744" s="3"/>
    </row>
    <row r="745" spans="1:8" ht="12.75" customHeight="1">
      <c r="A745" s="3"/>
      <c r="B745" s="3"/>
      <c r="C745" s="3"/>
      <c r="D745" s="3"/>
      <c r="E745" s="3"/>
      <c r="F745" s="3"/>
      <c r="G745" s="3"/>
      <c r="H745" s="3"/>
    </row>
    <row r="746" spans="1:8" ht="12.75" customHeight="1">
      <c r="A746" s="3"/>
      <c r="B746" s="3"/>
      <c r="C746" s="3"/>
      <c r="D746" s="3"/>
      <c r="E746" s="3"/>
      <c r="F746" s="3"/>
      <c r="G746" s="3"/>
      <c r="H746" s="3"/>
    </row>
    <row r="747" spans="1:8" ht="12.75" customHeight="1">
      <c r="A747" s="3"/>
      <c r="B747" s="3"/>
      <c r="C747" s="3"/>
      <c r="D747" s="3"/>
      <c r="E747" s="3"/>
      <c r="F747" s="3"/>
      <c r="G747" s="3"/>
      <c r="H747" s="3"/>
    </row>
    <row r="748" spans="1:8" ht="12.75" customHeight="1">
      <c r="A748" s="3"/>
      <c r="B748" s="3"/>
      <c r="C748" s="3"/>
      <c r="D748" s="3"/>
      <c r="E748" s="3"/>
      <c r="F748" s="3"/>
      <c r="G748" s="3"/>
      <c r="H748" s="3"/>
    </row>
    <row r="749" spans="1:8" ht="12.75" customHeight="1">
      <c r="A749" s="3"/>
      <c r="B749" s="3"/>
      <c r="C749" s="3"/>
      <c r="D749" s="3"/>
      <c r="E749" s="3"/>
      <c r="F749" s="3"/>
      <c r="G749" s="3"/>
      <c r="H749" s="3"/>
    </row>
    <row r="750" spans="1:8" ht="12.75" customHeight="1">
      <c r="A750" s="3"/>
      <c r="B750" s="3"/>
      <c r="C750" s="3"/>
      <c r="D750" s="3"/>
      <c r="E750" s="3"/>
      <c r="F750" s="3"/>
      <c r="G750" s="3"/>
      <c r="H750" s="3"/>
    </row>
    <row r="751" spans="1:8" ht="12.75" customHeight="1">
      <c r="A751" s="3"/>
      <c r="B751" s="3"/>
      <c r="C751" s="3"/>
      <c r="D751" s="3"/>
      <c r="E751" s="3"/>
      <c r="F751" s="3"/>
      <c r="G751" s="3"/>
      <c r="H751" s="3"/>
    </row>
    <row r="752" spans="1:8" ht="12.75" customHeight="1">
      <c r="A752" s="3"/>
      <c r="B752" s="3"/>
      <c r="C752" s="3"/>
      <c r="D752" s="3"/>
      <c r="E752" s="3"/>
      <c r="F752" s="3"/>
      <c r="G752" s="3"/>
      <c r="H752" s="3"/>
    </row>
    <row r="753" spans="1:8" ht="12.75" customHeight="1">
      <c r="A753" s="3"/>
      <c r="B753" s="3"/>
      <c r="C753" s="3"/>
      <c r="D753" s="3"/>
      <c r="E753" s="3"/>
      <c r="F753" s="3"/>
      <c r="G753" s="3"/>
      <c r="H753" s="3"/>
    </row>
    <row r="754" spans="1:8" ht="12.75" customHeight="1">
      <c r="A754" s="3"/>
      <c r="B754" s="3"/>
      <c r="C754" s="3"/>
      <c r="D754" s="3"/>
      <c r="E754" s="3"/>
      <c r="F754" s="3"/>
      <c r="G754" s="3"/>
      <c r="H754" s="3"/>
    </row>
    <row r="755" spans="1:8" ht="12.75" customHeight="1">
      <c r="A755" s="3"/>
      <c r="B755" s="3"/>
      <c r="C755" s="3"/>
      <c r="D755" s="3"/>
      <c r="E755" s="3"/>
      <c r="F755" s="3"/>
      <c r="G755" s="3"/>
      <c r="H755" s="3"/>
    </row>
    <row r="756" spans="1:8" ht="12.75" customHeight="1">
      <c r="A756" s="3"/>
      <c r="B756" s="3"/>
      <c r="C756" s="3"/>
      <c r="D756" s="3"/>
      <c r="E756" s="3"/>
      <c r="F756" s="3"/>
      <c r="G756" s="3"/>
      <c r="H756" s="3"/>
    </row>
    <row r="757" spans="1:8" ht="12.75" customHeight="1">
      <c r="A757" s="3"/>
      <c r="B757" s="3"/>
      <c r="C757" s="3"/>
      <c r="D757" s="3"/>
      <c r="E757" s="3"/>
      <c r="F757" s="3"/>
      <c r="G757" s="3"/>
      <c r="H757" s="3"/>
    </row>
    <row r="758" spans="1:8" ht="12.75" customHeight="1">
      <c r="A758" s="3"/>
      <c r="B758" s="3"/>
      <c r="C758" s="3"/>
      <c r="D758" s="3"/>
      <c r="E758" s="3"/>
      <c r="F758" s="3"/>
      <c r="G758" s="3"/>
      <c r="H758" s="3"/>
    </row>
    <row r="759" spans="1:8" ht="12.75" customHeight="1">
      <c r="A759" s="3"/>
      <c r="B759" s="3"/>
      <c r="C759" s="3"/>
      <c r="D759" s="3"/>
      <c r="E759" s="3"/>
      <c r="F759" s="3"/>
      <c r="G759" s="3"/>
      <c r="H759" s="3"/>
    </row>
    <row r="760" spans="1:8" ht="12.75" customHeight="1">
      <c r="A760" s="3"/>
      <c r="B760" s="3"/>
      <c r="C760" s="3"/>
      <c r="D760" s="3"/>
      <c r="E760" s="3"/>
      <c r="F760" s="3"/>
      <c r="G760" s="3"/>
      <c r="H760" s="3"/>
    </row>
    <row r="761" spans="1:8" ht="12.75" customHeight="1">
      <c r="A761" s="3"/>
      <c r="B761" s="3"/>
      <c r="C761" s="3"/>
      <c r="D761" s="3"/>
      <c r="E761" s="3"/>
      <c r="F761" s="3"/>
      <c r="G761" s="3"/>
      <c r="H761" s="3"/>
    </row>
    <row r="762" spans="1:8" ht="12.75" customHeight="1">
      <c r="A762" s="3"/>
      <c r="B762" s="3"/>
      <c r="C762" s="3"/>
      <c r="D762" s="3"/>
      <c r="E762" s="3"/>
      <c r="F762" s="3"/>
      <c r="G762" s="3"/>
      <c r="H762" s="3"/>
    </row>
    <row r="763" spans="1:8" ht="12.75" customHeight="1">
      <c r="A763" s="3"/>
      <c r="B763" s="3"/>
      <c r="C763" s="3"/>
      <c r="D763" s="3"/>
      <c r="E763" s="3"/>
      <c r="F763" s="3"/>
      <c r="G763" s="3"/>
      <c r="H763" s="3"/>
    </row>
    <row r="764" spans="1:8" ht="12.75" customHeight="1">
      <c r="A764" s="3"/>
      <c r="B764" s="3"/>
      <c r="C764" s="3"/>
      <c r="D764" s="3"/>
      <c r="E764" s="3"/>
      <c r="F764" s="3"/>
      <c r="G764" s="3"/>
      <c r="H764" s="3"/>
    </row>
    <row r="765" spans="1:8" ht="12.75" customHeight="1">
      <c r="A765" s="3"/>
      <c r="B765" s="3"/>
      <c r="C765" s="3"/>
      <c r="D765" s="3"/>
      <c r="E765" s="3"/>
      <c r="F765" s="3"/>
      <c r="G765" s="3"/>
      <c r="H765" s="3"/>
    </row>
    <row r="766" spans="1:8" ht="12.75" customHeight="1">
      <c r="A766" s="3"/>
      <c r="B766" s="3"/>
      <c r="C766" s="3"/>
      <c r="D766" s="3"/>
      <c r="E766" s="3"/>
      <c r="F766" s="3"/>
      <c r="G766" s="3"/>
      <c r="H766" s="3"/>
    </row>
    <row r="767" spans="1:8" ht="12.75" customHeight="1">
      <c r="A767" s="3"/>
      <c r="B767" s="3"/>
      <c r="C767" s="3"/>
      <c r="D767" s="3"/>
      <c r="E767" s="3"/>
      <c r="F767" s="3"/>
      <c r="G767" s="3"/>
      <c r="H767" s="3"/>
    </row>
    <row r="768" spans="1:8" ht="12.75" customHeight="1">
      <c r="A768" s="3"/>
      <c r="B768" s="3"/>
      <c r="C768" s="3"/>
      <c r="D768" s="3"/>
      <c r="E768" s="3"/>
      <c r="F768" s="3"/>
      <c r="G768" s="3"/>
      <c r="H768" s="3"/>
    </row>
    <row r="769" spans="1:8" ht="12.75" customHeight="1">
      <c r="A769" s="3"/>
      <c r="B769" s="3"/>
      <c r="C769" s="3"/>
      <c r="D769" s="3"/>
      <c r="E769" s="3"/>
      <c r="F769" s="3"/>
      <c r="G769" s="3"/>
      <c r="H769" s="3"/>
    </row>
    <row r="770" spans="1:8" ht="12.75" customHeight="1">
      <c r="A770" s="3"/>
      <c r="B770" s="3"/>
      <c r="C770" s="3"/>
      <c r="D770" s="3"/>
      <c r="E770" s="3"/>
      <c r="F770" s="3"/>
      <c r="G770" s="3"/>
      <c r="H770" s="3"/>
    </row>
    <row r="771" spans="1:8" ht="12.75" customHeight="1">
      <c r="A771" s="3"/>
      <c r="B771" s="3"/>
      <c r="C771" s="3"/>
      <c r="D771" s="3"/>
      <c r="E771" s="3"/>
      <c r="F771" s="3"/>
      <c r="G771" s="3"/>
      <c r="H771" s="3"/>
    </row>
    <row r="772" spans="1:8" ht="12.75" customHeight="1">
      <c r="A772" s="3"/>
      <c r="B772" s="3"/>
      <c r="C772" s="3"/>
      <c r="D772" s="3"/>
      <c r="E772" s="3"/>
      <c r="F772" s="3"/>
      <c r="G772" s="3"/>
      <c r="H772" s="3"/>
    </row>
    <row r="773" spans="1:8" ht="12.75" customHeight="1">
      <c r="A773" s="3"/>
      <c r="B773" s="3"/>
      <c r="C773" s="3"/>
      <c r="D773" s="3"/>
      <c r="E773" s="3"/>
      <c r="F773" s="3"/>
      <c r="G773" s="3"/>
      <c r="H773" s="3"/>
    </row>
    <row r="774" spans="1:8" ht="12.75" customHeight="1">
      <c r="A774" s="3"/>
      <c r="B774" s="3"/>
      <c r="C774" s="3"/>
      <c r="D774" s="3"/>
      <c r="E774" s="3"/>
      <c r="F774" s="3"/>
      <c r="G774" s="3"/>
      <c r="H774" s="3"/>
    </row>
    <row r="775" spans="1:8" ht="12.75" customHeight="1">
      <c r="A775" s="3"/>
      <c r="B775" s="3"/>
      <c r="C775" s="3"/>
      <c r="D775" s="3"/>
      <c r="E775" s="3"/>
      <c r="F775" s="3"/>
      <c r="G775" s="3"/>
      <c r="H775" s="3"/>
    </row>
    <row r="776" spans="1:8" ht="12.75" customHeight="1">
      <c r="A776" s="3"/>
      <c r="B776" s="3"/>
      <c r="C776" s="3"/>
      <c r="D776" s="3"/>
      <c r="E776" s="3"/>
      <c r="F776" s="3"/>
      <c r="G776" s="3"/>
      <c r="H776" s="3"/>
    </row>
    <row r="777" spans="1:8" ht="12.75" customHeight="1">
      <c r="A777" s="3"/>
      <c r="B777" s="3"/>
      <c r="C777" s="3"/>
      <c r="D777" s="3"/>
      <c r="E777" s="3"/>
      <c r="F777" s="3"/>
      <c r="G777" s="3"/>
      <c r="H777" s="3"/>
    </row>
    <row r="778" spans="1:8" ht="12.75" customHeight="1">
      <c r="A778" s="3"/>
      <c r="B778" s="3"/>
      <c r="C778" s="3"/>
      <c r="D778" s="3"/>
      <c r="E778" s="3"/>
      <c r="F778" s="3"/>
      <c r="G778" s="3"/>
      <c r="H778" s="3"/>
    </row>
    <row r="779" spans="1:8" ht="12.75" customHeight="1">
      <c r="A779" s="3"/>
      <c r="B779" s="3"/>
      <c r="C779" s="3"/>
      <c r="D779" s="3"/>
      <c r="E779" s="3"/>
      <c r="F779" s="3"/>
      <c r="G779" s="3"/>
      <c r="H779" s="3"/>
    </row>
    <row r="780" spans="1:8" ht="12.75" customHeight="1">
      <c r="A780" s="3"/>
      <c r="B780" s="3"/>
      <c r="C780" s="3"/>
      <c r="D780" s="3"/>
      <c r="E780" s="3"/>
      <c r="F780" s="3"/>
      <c r="G780" s="3"/>
      <c r="H780" s="3"/>
    </row>
    <row r="781" spans="1:8" ht="12.75" customHeight="1">
      <c r="A781" s="3"/>
      <c r="B781" s="3"/>
      <c r="C781" s="3"/>
      <c r="D781" s="3"/>
      <c r="E781" s="3"/>
      <c r="F781" s="3"/>
      <c r="G781" s="3"/>
      <c r="H781" s="3"/>
    </row>
    <row r="782" spans="1:8" ht="12.75" customHeight="1">
      <c r="A782" s="3"/>
      <c r="B782" s="3"/>
      <c r="C782" s="3"/>
      <c r="D782" s="3"/>
      <c r="E782" s="3"/>
      <c r="F782" s="3"/>
      <c r="G782" s="3"/>
      <c r="H782" s="3"/>
    </row>
    <row r="783" spans="1:8" ht="12.75" customHeight="1">
      <c r="A783" s="3"/>
      <c r="B783" s="3"/>
      <c r="C783" s="3"/>
      <c r="D783" s="3"/>
      <c r="E783" s="3"/>
      <c r="F783" s="3"/>
      <c r="G783" s="3"/>
      <c r="H783" s="3"/>
    </row>
    <row r="784" spans="1:8" ht="12.75" customHeight="1">
      <c r="A784" s="3"/>
      <c r="B784" s="3"/>
      <c r="C784" s="3"/>
      <c r="D784" s="3"/>
      <c r="E784" s="3"/>
      <c r="F784" s="3"/>
      <c r="G784" s="3"/>
      <c r="H784" s="3"/>
    </row>
    <row r="785" spans="1:8" ht="12.75" customHeight="1">
      <c r="A785" s="3"/>
      <c r="B785" s="3"/>
      <c r="C785" s="3"/>
      <c r="D785" s="3"/>
      <c r="E785" s="3"/>
      <c r="F785" s="3"/>
      <c r="G785" s="3"/>
      <c r="H785" s="3"/>
    </row>
    <row r="786" spans="1:8" ht="12.75" customHeight="1">
      <c r="A786" s="3"/>
      <c r="B786" s="3"/>
      <c r="C786" s="3"/>
      <c r="D786" s="3"/>
      <c r="E786" s="3"/>
      <c r="F786" s="3"/>
      <c r="G786" s="3"/>
      <c r="H786" s="3"/>
    </row>
    <row r="787" spans="1:8" ht="12.75" customHeight="1">
      <c r="A787" s="3"/>
      <c r="B787" s="3"/>
      <c r="C787" s="3"/>
      <c r="D787" s="3"/>
      <c r="E787" s="3"/>
      <c r="F787" s="3"/>
      <c r="G787" s="3"/>
      <c r="H787" s="3"/>
    </row>
    <row r="788" spans="1:8" ht="12.75" customHeight="1">
      <c r="A788" s="3"/>
      <c r="B788" s="3"/>
      <c r="C788" s="3"/>
      <c r="D788" s="3"/>
      <c r="E788" s="3"/>
      <c r="F788" s="3"/>
      <c r="G788" s="3"/>
      <c r="H788" s="3"/>
    </row>
    <row r="789" spans="1:8" ht="12.75" customHeight="1">
      <c r="A789" s="3"/>
      <c r="B789" s="3"/>
      <c r="C789" s="3"/>
      <c r="D789" s="3"/>
      <c r="E789" s="3"/>
      <c r="F789" s="3"/>
      <c r="G789" s="3"/>
      <c r="H789" s="3"/>
    </row>
    <row r="790" spans="1:8" ht="12.75" customHeight="1">
      <c r="A790" s="3"/>
      <c r="B790" s="3"/>
      <c r="C790" s="3"/>
      <c r="D790" s="3"/>
      <c r="E790" s="3"/>
      <c r="F790" s="3"/>
      <c r="G790" s="3"/>
      <c r="H790" s="3"/>
    </row>
    <row r="791" spans="1:8" ht="12.75" customHeight="1">
      <c r="A791" s="3"/>
      <c r="B791" s="3"/>
      <c r="C791" s="3"/>
      <c r="D791" s="3"/>
      <c r="E791" s="3"/>
      <c r="F791" s="3"/>
      <c r="G791" s="3"/>
      <c r="H791" s="3"/>
    </row>
    <row r="792" spans="1:8" ht="12.75" customHeight="1">
      <c r="A792" s="3"/>
      <c r="B792" s="3"/>
      <c r="C792" s="3"/>
      <c r="D792" s="3"/>
      <c r="E792" s="3"/>
      <c r="F792" s="3"/>
      <c r="G792" s="3"/>
      <c r="H792" s="3"/>
    </row>
    <row r="793" spans="1:8" ht="12.75" customHeight="1">
      <c r="A793" s="3"/>
      <c r="B793" s="3"/>
      <c r="C793" s="3"/>
      <c r="D793" s="3"/>
      <c r="E793" s="3"/>
      <c r="F793" s="3"/>
      <c r="G793" s="3"/>
      <c r="H793" s="3"/>
    </row>
    <row r="794" spans="1:8" ht="12.75" customHeight="1">
      <c r="A794" s="3"/>
      <c r="B794" s="3"/>
      <c r="C794" s="3"/>
      <c r="D794" s="3"/>
      <c r="E794" s="3"/>
      <c r="F794" s="3"/>
      <c r="G794" s="3"/>
      <c r="H794" s="3"/>
    </row>
    <row r="795" spans="1:8" ht="12.75" customHeight="1">
      <c r="A795" s="3"/>
      <c r="B795" s="3"/>
      <c r="C795" s="3"/>
      <c r="D795" s="3"/>
      <c r="E795" s="3"/>
      <c r="F795" s="3"/>
      <c r="G795" s="3"/>
      <c r="H795" s="3"/>
    </row>
    <row r="796" spans="1:8" ht="12.75" customHeight="1">
      <c r="A796" s="3"/>
      <c r="B796" s="3"/>
      <c r="C796" s="3"/>
      <c r="D796" s="3"/>
      <c r="E796" s="3"/>
      <c r="F796" s="3"/>
      <c r="G796" s="3"/>
      <c r="H796" s="3"/>
    </row>
    <row r="797" spans="1:8" ht="12.75" customHeight="1">
      <c r="A797" s="3"/>
      <c r="B797" s="3"/>
      <c r="C797" s="3"/>
      <c r="D797" s="3"/>
      <c r="E797" s="3"/>
      <c r="F797" s="3"/>
      <c r="G797" s="3"/>
      <c r="H797" s="3"/>
    </row>
    <row r="798" spans="1:8" ht="12.75" customHeight="1">
      <c r="A798" s="3"/>
      <c r="B798" s="3"/>
      <c r="C798" s="3"/>
      <c r="D798" s="3"/>
      <c r="E798" s="3"/>
      <c r="F798" s="3"/>
      <c r="G798" s="3"/>
      <c r="H798" s="3"/>
    </row>
    <row r="799" spans="1:8" ht="12.75" customHeight="1">
      <c r="A799" s="3"/>
      <c r="B799" s="3"/>
      <c r="C799" s="3"/>
      <c r="D799" s="3"/>
      <c r="E799" s="3"/>
      <c r="F799" s="3"/>
      <c r="G799" s="3"/>
      <c r="H799" s="3"/>
    </row>
    <row r="800" spans="1:8" ht="12.75" customHeight="1">
      <c r="A800" s="3"/>
      <c r="B800" s="3"/>
      <c r="C800" s="3"/>
      <c r="D800" s="3"/>
      <c r="E800" s="3"/>
      <c r="F800" s="3"/>
      <c r="G800" s="3"/>
      <c r="H800" s="3"/>
    </row>
    <row r="801" spans="1:8" ht="12.75" customHeight="1">
      <c r="A801" s="3"/>
      <c r="B801" s="3"/>
      <c r="C801" s="3"/>
      <c r="D801" s="3"/>
      <c r="E801" s="3"/>
      <c r="F801" s="3"/>
      <c r="G801" s="3"/>
      <c r="H801" s="3"/>
    </row>
    <row r="802" spans="1:8" ht="12.75" customHeight="1">
      <c r="A802" s="3"/>
      <c r="B802" s="3"/>
      <c r="C802" s="3"/>
      <c r="D802" s="3"/>
      <c r="E802" s="3"/>
      <c r="F802" s="3"/>
      <c r="G802" s="3"/>
      <c r="H802" s="3"/>
    </row>
    <row r="803" spans="1:8" ht="12.75" customHeight="1">
      <c r="A803" s="3"/>
      <c r="B803" s="3"/>
      <c r="C803" s="3"/>
      <c r="D803" s="3"/>
      <c r="E803" s="3"/>
      <c r="F803" s="3"/>
      <c r="G803" s="3"/>
      <c r="H803" s="3"/>
    </row>
    <row r="804" spans="1:8" ht="12.75" customHeight="1">
      <c r="A804" s="3"/>
      <c r="B804" s="3"/>
      <c r="C804" s="3"/>
      <c r="D804" s="3"/>
      <c r="E804" s="3"/>
      <c r="F804" s="3"/>
      <c r="G804" s="3"/>
      <c r="H804" s="3"/>
    </row>
    <row r="805" spans="1:8" ht="12.75" customHeight="1">
      <c r="A805" s="3"/>
      <c r="B805" s="3"/>
      <c r="C805" s="3"/>
      <c r="D805" s="3"/>
      <c r="E805" s="3"/>
      <c r="F805" s="3"/>
      <c r="G805" s="3"/>
      <c r="H805" s="3"/>
    </row>
    <row r="806" spans="1:8" ht="12.75" customHeight="1">
      <c r="A806" s="3"/>
      <c r="B806" s="3"/>
      <c r="C806" s="3"/>
      <c r="D806" s="3"/>
      <c r="E806" s="3"/>
      <c r="F806" s="3"/>
      <c r="G806" s="3"/>
      <c r="H806" s="3"/>
    </row>
    <row r="807" spans="1:8" ht="12.75" customHeight="1">
      <c r="A807" s="3"/>
      <c r="B807" s="3"/>
      <c r="C807" s="3"/>
      <c r="D807" s="3"/>
      <c r="E807" s="3"/>
      <c r="F807" s="3"/>
      <c r="G807" s="3"/>
      <c r="H807" s="3"/>
    </row>
    <row r="808" spans="1:8" ht="12.75" customHeight="1">
      <c r="A808" s="3"/>
      <c r="B808" s="3"/>
      <c r="C808" s="3"/>
      <c r="D808" s="3"/>
      <c r="E808" s="3"/>
      <c r="F808" s="3"/>
      <c r="G808" s="3"/>
      <c r="H808" s="3"/>
    </row>
    <row r="809" spans="1:8" ht="12.75" customHeight="1">
      <c r="A809" s="3"/>
      <c r="B809" s="3"/>
      <c r="C809" s="3"/>
      <c r="D809" s="3"/>
      <c r="E809" s="3"/>
      <c r="F809" s="3"/>
      <c r="G809" s="3"/>
      <c r="H809" s="3"/>
    </row>
    <row r="810" spans="1:8" ht="12.75" customHeight="1">
      <c r="A810" s="3"/>
      <c r="B810" s="3"/>
      <c r="C810" s="3"/>
      <c r="D810" s="3"/>
      <c r="E810" s="3"/>
      <c r="F810" s="3"/>
      <c r="G810" s="3"/>
      <c r="H810" s="3"/>
    </row>
    <row r="811" spans="1:8" ht="12.75" customHeight="1">
      <c r="A811" s="3"/>
      <c r="B811" s="3"/>
      <c r="C811" s="3"/>
      <c r="D811" s="3"/>
      <c r="E811" s="3"/>
      <c r="F811" s="3"/>
      <c r="G811" s="3"/>
      <c r="H811" s="3"/>
    </row>
    <row r="812" spans="1:8" ht="12.75" customHeight="1">
      <c r="A812" s="3"/>
      <c r="B812" s="3"/>
      <c r="C812" s="3"/>
      <c r="D812" s="3"/>
      <c r="E812" s="3"/>
      <c r="F812" s="3"/>
      <c r="G812" s="3"/>
      <c r="H812" s="3"/>
    </row>
    <row r="813" spans="1:8" ht="12.75" customHeight="1">
      <c r="A813" s="3"/>
      <c r="B813" s="3"/>
      <c r="C813" s="3"/>
      <c r="D813" s="3"/>
      <c r="E813" s="3"/>
      <c r="F813" s="3"/>
      <c r="G813" s="3"/>
      <c r="H813" s="3"/>
    </row>
    <row r="814" spans="1:8" ht="12.75" customHeight="1">
      <c r="A814" s="3"/>
      <c r="B814" s="3"/>
      <c r="C814" s="3"/>
      <c r="D814" s="3"/>
      <c r="E814" s="3"/>
      <c r="F814" s="3"/>
      <c r="G814" s="3"/>
      <c r="H814" s="3"/>
    </row>
    <row r="815" spans="1:8" ht="12.75" customHeight="1">
      <c r="A815" s="3"/>
      <c r="B815" s="3"/>
      <c r="C815" s="3"/>
      <c r="D815" s="3"/>
      <c r="E815" s="3"/>
      <c r="F815" s="3"/>
      <c r="G815" s="3"/>
      <c r="H815" s="3"/>
    </row>
    <row r="816" spans="1:8" ht="12.75" customHeight="1">
      <c r="A816" s="3"/>
      <c r="B816" s="3"/>
      <c r="C816" s="3"/>
      <c r="D816" s="3"/>
      <c r="E816" s="3"/>
      <c r="F816" s="3"/>
      <c r="G816" s="3"/>
      <c r="H816" s="3"/>
    </row>
    <row r="817" spans="1:8" ht="12.75" customHeight="1">
      <c r="A817" s="3"/>
      <c r="B817" s="3"/>
      <c r="C817" s="3"/>
      <c r="D817" s="3"/>
      <c r="E817" s="3"/>
      <c r="F817" s="3"/>
      <c r="G817" s="3"/>
      <c r="H817" s="3"/>
    </row>
    <row r="818" spans="1:8" ht="12.75" customHeight="1">
      <c r="A818" s="3"/>
      <c r="B818" s="3"/>
      <c r="C818" s="3"/>
      <c r="D818" s="3"/>
      <c r="E818" s="3"/>
      <c r="F818" s="3"/>
      <c r="G818" s="3"/>
      <c r="H818" s="3"/>
    </row>
    <row r="819" spans="1:8" ht="12.75" customHeight="1">
      <c r="A819" s="3"/>
      <c r="B819" s="3"/>
      <c r="C819" s="3"/>
      <c r="D819" s="3"/>
      <c r="E819" s="3"/>
      <c r="F819" s="3"/>
      <c r="G819" s="3"/>
      <c r="H819" s="3"/>
    </row>
    <row r="820" spans="1:8" ht="12.75" customHeight="1">
      <c r="A820" s="3"/>
      <c r="B820" s="3"/>
      <c r="C820" s="3"/>
      <c r="D820" s="3"/>
      <c r="E820" s="3"/>
      <c r="F820" s="3"/>
      <c r="G820" s="3"/>
      <c r="H820" s="3"/>
    </row>
    <row r="821" spans="1:8" ht="12.75" customHeight="1">
      <c r="A821" s="3"/>
      <c r="B821" s="3"/>
      <c r="C821" s="3"/>
      <c r="D821" s="3"/>
      <c r="E821" s="3"/>
      <c r="F821" s="3"/>
      <c r="G821" s="3"/>
      <c r="H821" s="3"/>
    </row>
    <row r="822" spans="1:8" ht="12.75" customHeight="1">
      <c r="A822" s="3"/>
      <c r="B822" s="3"/>
      <c r="C822" s="3"/>
      <c r="D822" s="3"/>
      <c r="E822" s="3"/>
      <c r="F822" s="3"/>
      <c r="G822" s="3"/>
      <c r="H822" s="3"/>
    </row>
    <row r="823" spans="1:8" ht="12.75" customHeight="1">
      <c r="A823" s="3"/>
      <c r="B823" s="3"/>
      <c r="C823" s="3"/>
      <c r="D823" s="3"/>
      <c r="E823" s="3"/>
      <c r="F823" s="3"/>
      <c r="G823" s="3"/>
      <c r="H823" s="3"/>
    </row>
    <row r="824" spans="1:8" ht="12.75" customHeight="1">
      <c r="A824" s="3"/>
      <c r="B824" s="3"/>
      <c r="C824" s="3"/>
      <c r="D824" s="3"/>
      <c r="E824" s="3"/>
      <c r="F824" s="3"/>
      <c r="G824" s="3"/>
      <c r="H824" s="3"/>
    </row>
    <row r="825" spans="1:8" ht="12.75" customHeight="1">
      <c r="A825" s="3"/>
      <c r="B825" s="3"/>
      <c r="C825" s="3"/>
      <c r="D825" s="3"/>
      <c r="E825" s="3"/>
      <c r="F825" s="3"/>
      <c r="G825" s="3"/>
      <c r="H825" s="3"/>
    </row>
    <row r="826" spans="1:8" ht="12.75" customHeight="1">
      <c r="A826" s="3"/>
      <c r="B826" s="3"/>
      <c r="C826" s="3"/>
      <c r="D826" s="3"/>
      <c r="E826" s="3"/>
      <c r="F826" s="3"/>
      <c r="G826" s="3"/>
      <c r="H826" s="3"/>
    </row>
    <row r="827" spans="1:8" ht="12.75" customHeight="1">
      <c r="A827" s="3"/>
      <c r="B827" s="3"/>
      <c r="C827" s="3"/>
      <c r="D827" s="3"/>
      <c r="E827" s="3"/>
      <c r="F827" s="3"/>
      <c r="G827" s="3"/>
      <c r="H827" s="3"/>
    </row>
    <row r="828" spans="1:8" ht="12.75" customHeight="1">
      <c r="A828" s="3"/>
      <c r="B828" s="3"/>
      <c r="C828" s="3"/>
      <c r="D828" s="3"/>
      <c r="E828" s="3"/>
      <c r="F828" s="3"/>
      <c r="G828" s="3"/>
      <c r="H828" s="3"/>
    </row>
    <row r="829" spans="1:8" ht="12.75" customHeight="1">
      <c r="A829" s="3"/>
      <c r="B829" s="3"/>
      <c r="C829" s="3"/>
      <c r="D829" s="3"/>
      <c r="E829" s="3"/>
      <c r="F829" s="3"/>
      <c r="G829" s="3"/>
      <c r="H829" s="3"/>
    </row>
    <row r="830" spans="1:8" ht="12.75" customHeight="1">
      <c r="A830" s="3"/>
      <c r="B830" s="3"/>
      <c r="C830" s="3"/>
      <c r="D830" s="3"/>
      <c r="E830" s="3"/>
      <c r="F830" s="3"/>
      <c r="G830" s="3"/>
      <c r="H830" s="3"/>
    </row>
    <row r="831" spans="1:8" ht="12.75" customHeight="1">
      <c r="A831" s="3"/>
      <c r="B831" s="3"/>
      <c r="C831" s="3"/>
      <c r="D831" s="3"/>
      <c r="E831" s="3"/>
      <c r="F831" s="3"/>
      <c r="G831" s="3"/>
      <c r="H831" s="3"/>
    </row>
    <row r="832" spans="1:8" ht="12.75" customHeight="1">
      <c r="A832" s="3"/>
      <c r="B832" s="3"/>
      <c r="C832" s="3"/>
      <c r="D832" s="3"/>
      <c r="E832" s="3"/>
      <c r="F832" s="3"/>
      <c r="G832" s="3"/>
      <c r="H832" s="3"/>
    </row>
    <row r="833" spans="1:8" ht="12.75" customHeight="1">
      <c r="A833" s="3"/>
      <c r="B833" s="3"/>
      <c r="C833" s="3"/>
      <c r="D833" s="3"/>
      <c r="E833" s="3"/>
      <c r="F833" s="3"/>
      <c r="G833" s="3"/>
      <c r="H833" s="3"/>
    </row>
    <row r="834" spans="1:8" ht="12.75" customHeight="1">
      <c r="A834" s="3"/>
      <c r="B834" s="3"/>
      <c r="C834" s="3"/>
      <c r="D834" s="3"/>
      <c r="E834" s="3"/>
      <c r="F834" s="3"/>
      <c r="G834" s="3"/>
      <c r="H834" s="3"/>
    </row>
    <row r="835" spans="1:8" ht="12.75" customHeight="1">
      <c r="A835" s="3"/>
      <c r="B835" s="3"/>
      <c r="C835" s="3"/>
      <c r="D835" s="3"/>
      <c r="E835" s="3"/>
      <c r="F835" s="3"/>
      <c r="G835" s="3"/>
      <c r="H835" s="3"/>
    </row>
    <row r="836" spans="1:8" ht="12.75" customHeight="1">
      <c r="A836" s="3"/>
      <c r="B836" s="3"/>
      <c r="C836" s="3"/>
      <c r="D836" s="3"/>
      <c r="E836" s="3"/>
      <c r="F836" s="3"/>
      <c r="G836" s="3"/>
      <c r="H836" s="3"/>
    </row>
    <row r="837" spans="1:8" ht="12.75" customHeight="1">
      <c r="A837" s="3"/>
      <c r="B837" s="3"/>
      <c r="C837" s="3"/>
      <c r="D837" s="3"/>
      <c r="E837" s="3"/>
      <c r="F837" s="3"/>
      <c r="G837" s="3"/>
      <c r="H837" s="3"/>
    </row>
    <row r="838" spans="1:8" ht="12.75" customHeight="1">
      <c r="A838" s="3"/>
      <c r="B838" s="3"/>
      <c r="C838" s="3"/>
      <c r="D838" s="3"/>
      <c r="E838" s="3"/>
      <c r="F838" s="3"/>
      <c r="G838" s="3"/>
      <c r="H838" s="3"/>
    </row>
    <row r="839" spans="1:8" ht="12.75" customHeight="1">
      <c r="A839" s="3"/>
      <c r="B839" s="3"/>
      <c r="C839" s="3"/>
      <c r="D839" s="3"/>
      <c r="E839" s="3"/>
      <c r="F839" s="3"/>
      <c r="G839" s="3"/>
      <c r="H839" s="3"/>
    </row>
    <row r="840" spans="1:8" ht="12.75" customHeight="1">
      <c r="A840" s="3"/>
      <c r="B840" s="3"/>
      <c r="C840" s="3"/>
      <c r="D840" s="3"/>
      <c r="E840" s="3"/>
      <c r="F840" s="3"/>
      <c r="G840" s="3"/>
      <c r="H840" s="3"/>
    </row>
    <row r="841" spans="1:8" ht="12.75" customHeight="1">
      <c r="A841" s="3"/>
      <c r="B841" s="3"/>
      <c r="C841" s="3"/>
      <c r="D841" s="3"/>
      <c r="E841" s="3"/>
      <c r="F841" s="3"/>
      <c r="G841" s="3"/>
      <c r="H841" s="3"/>
    </row>
    <row r="842" spans="1:8" ht="12.75" customHeight="1">
      <c r="A842" s="3"/>
      <c r="B842" s="3"/>
      <c r="C842" s="3"/>
      <c r="D842" s="3"/>
      <c r="E842" s="3"/>
      <c r="F842" s="3"/>
      <c r="G842" s="3"/>
      <c r="H842" s="3"/>
    </row>
    <row r="843" spans="1:8" ht="12.75" customHeight="1">
      <c r="A843" s="3"/>
      <c r="B843" s="3"/>
      <c r="C843" s="3"/>
      <c r="D843" s="3"/>
      <c r="E843" s="3"/>
      <c r="F843" s="3"/>
      <c r="G843" s="3"/>
      <c r="H843" s="3"/>
    </row>
    <row r="844" spans="1:8" ht="12.75" customHeight="1">
      <c r="A844" s="3"/>
      <c r="B844" s="3"/>
      <c r="C844" s="3"/>
      <c r="D844" s="3"/>
      <c r="E844" s="3"/>
      <c r="F844" s="3"/>
      <c r="G844" s="3"/>
      <c r="H844" s="3"/>
    </row>
    <row r="845" spans="1:8" ht="12.75" customHeight="1">
      <c r="A845" s="3"/>
      <c r="B845" s="3"/>
      <c r="C845" s="3"/>
      <c r="D845" s="3"/>
      <c r="E845" s="3"/>
      <c r="F845" s="3"/>
      <c r="G845" s="3"/>
      <c r="H845" s="3"/>
    </row>
    <row r="846" spans="1:8" ht="12.75" customHeight="1">
      <c r="A846" s="3"/>
      <c r="B846" s="3"/>
      <c r="C846" s="3"/>
      <c r="D846" s="3"/>
      <c r="E846" s="3"/>
      <c r="F846" s="3"/>
      <c r="G846" s="3"/>
      <c r="H846" s="3"/>
    </row>
    <row r="847" spans="1:8" ht="12.75" customHeight="1">
      <c r="A847" s="3"/>
      <c r="B847" s="3"/>
      <c r="C847" s="3"/>
      <c r="D847" s="3"/>
      <c r="E847" s="3"/>
      <c r="F847" s="3"/>
      <c r="G847" s="3"/>
      <c r="H847" s="3"/>
    </row>
    <row r="848" spans="1:8" ht="12.75" customHeight="1">
      <c r="A848" s="3"/>
      <c r="B848" s="3"/>
      <c r="C848" s="3"/>
      <c r="D848" s="3"/>
      <c r="E848" s="3"/>
      <c r="F848" s="3"/>
      <c r="G848" s="3"/>
      <c r="H848" s="3"/>
    </row>
    <row r="849" spans="1:8" ht="12.75" customHeight="1">
      <c r="A849" s="3"/>
      <c r="B849" s="3"/>
      <c r="C849" s="3"/>
      <c r="D849" s="3"/>
      <c r="E849" s="3"/>
      <c r="F849" s="3"/>
      <c r="G849" s="3"/>
      <c r="H849" s="3"/>
    </row>
    <row r="850" spans="1:8" ht="12.75" customHeight="1">
      <c r="A850" s="3"/>
      <c r="B850" s="3"/>
      <c r="C850" s="3"/>
      <c r="D850" s="3"/>
      <c r="E850" s="3"/>
      <c r="F850" s="3"/>
      <c r="G850" s="3"/>
      <c r="H850" s="3"/>
    </row>
    <row r="851" spans="1:8" ht="12.75" customHeight="1">
      <c r="A851" s="3"/>
      <c r="B851" s="3"/>
      <c r="C851" s="3"/>
      <c r="D851" s="3"/>
      <c r="E851" s="3"/>
      <c r="F851" s="3"/>
      <c r="G851" s="3"/>
      <c r="H851" s="3"/>
    </row>
    <row r="852" spans="1:8" ht="12.75" customHeight="1">
      <c r="A852" s="3"/>
      <c r="B852" s="3"/>
      <c r="C852" s="3"/>
      <c r="D852" s="3"/>
      <c r="E852" s="3"/>
      <c r="F852" s="3"/>
      <c r="G852" s="3"/>
      <c r="H852" s="3"/>
    </row>
    <row r="853" spans="1:8" ht="12.75" customHeight="1">
      <c r="A853" s="3"/>
      <c r="B853" s="3"/>
      <c r="C853" s="3"/>
      <c r="D853" s="3"/>
      <c r="E853" s="3"/>
      <c r="F853" s="3"/>
      <c r="G853" s="3"/>
      <c r="H853" s="3"/>
    </row>
    <row r="854" spans="1:8" ht="12.75" customHeight="1">
      <c r="A854" s="3"/>
      <c r="B854" s="3"/>
      <c r="C854" s="3"/>
      <c r="D854" s="3"/>
      <c r="E854" s="3"/>
      <c r="F854" s="3"/>
      <c r="G854" s="3"/>
      <c r="H854" s="3"/>
    </row>
    <row r="855" spans="1:8" ht="12.75" customHeight="1">
      <c r="A855" s="3"/>
      <c r="B855" s="3"/>
      <c r="C855" s="3"/>
      <c r="D855" s="3"/>
      <c r="E855" s="3"/>
      <c r="F855" s="3"/>
      <c r="G855" s="3"/>
      <c r="H855" s="3"/>
    </row>
    <row r="856" spans="1:8" ht="12.75" customHeight="1">
      <c r="A856" s="3"/>
      <c r="B856" s="3"/>
      <c r="C856" s="3"/>
      <c r="D856" s="3"/>
      <c r="E856" s="3"/>
      <c r="F856" s="3"/>
      <c r="G856" s="3"/>
      <c r="H856" s="3"/>
    </row>
    <row r="857" spans="1:8" ht="12.75" customHeight="1">
      <c r="A857" s="3"/>
      <c r="B857" s="3"/>
      <c r="C857" s="3"/>
      <c r="D857" s="3"/>
      <c r="E857" s="3"/>
      <c r="F857" s="3"/>
      <c r="G857" s="3"/>
      <c r="H857" s="3"/>
    </row>
    <row r="858" spans="1:8" ht="12.75" customHeight="1">
      <c r="A858" s="3"/>
      <c r="B858" s="3"/>
      <c r="C858" s="3"/>
      <c r="D858" s="3"/>
      <c r="E858" s="3"/>
      <c r="F858" s="3"/>
      <c r="G858" s="3"/>
      <c r="H858" s="3"/>
    </row>
    <row r="859" spans="1:8" ht="12.75" customHeight="1">
      <c r="A859" s="3"/>
      <c r="B859" s="3"/>
      <c r="C859" s="3"/>
      <c r="D859" s="3"/>
      <c r="E859" s="3"/>
      <c r="F859" s="3"/>
      <c r="G859" s="3"/>
      <c r="H859" s="3"/>
    </row>
    <row r="860" spans="1:8" ht="12.75" customHeight="1">
      <c r="A860" s="3"/>
      <c r="B860" s="3"/>
      <c r="C860" s="3"/>
      <c r="D860" s="3"/>
      <c r="E860" s="3"/>
      <c r="F860" s="3"/>
      <c r="G860" s="3"/>
      <c r="H860" s="3"/>
    </row>
    <row r="861" spans="1:8" ht="12.75" customHeight="1">
      <c r="A861" s="3"/>
      <c r="B861" s="3"/>
      <c r="C861" s="3"/>
      <c r="D861" s="3"/>
      <c r="E861" s="3"/>
      <c r="F861" s="3"/>
      <c r="G861" s="3"/>
      <c r="H861" s="3"/>
    </row>
    <row r="862" spans="1:8" ht="12.75" customHeight="1">
      <c r="A862" s="3"/>
      <c r="B862" s="3"/>
      <c r="C862" s="3"/>
      <c r="D862" s="3"/>
      <c r="E862" s="3"/>
      <c r="F862" s="3"/>
      <c r="G862" s="3"/>
      <c r="H862" s="3"/>
    </row>
    <row r="863" spans="1:8" ht="12.75" customHeight="1">
      <c r="A863" s="3"/>
      <c r="B863" s="3"/>
      <c r="C863" s="3"/>
      <c r="D863" s="3"/>
      <c r="E863" s="3"/>
      <c r="F863" s="3"/>
      <c r="G863" s="3"/>
      <c r="H863" s="3"/>
    </row>
    <row r="864" spans="1:8" ht="12.75" customHeight="1">
      <c r="A864" s="3"/>
      <c r="B864" s="3"/>
      <c r="C864" s="3"/>
      <c r="D864" s="3"/>
      <c r="E864" s="3"/>
      <c r="F864" s="3"/>
      <c r="G864" s="3"/>
      <c r="H864" s="3"/>
    </row>
    <row r="865" spans="1:8" ht="12.75" customHeight="1">
      <c r="A865" s="3"/>
      <c r="B865" s="3"/>
      <c r="C865" s="3"/>
      <c r="D865" s="3"/>
      <c r="E865" s="3"/>
      <c r="F865" s="3"/>
      <c r="G865" s="3"/>
      <c r="H865" s="3"/>
    </row>
    <row r="866" spans="1:8" ht="12.75" customHeight="1">
      <c r="A866" s="3"/>
      <c r="B866" s="3"/>
      <c r="C866" s="3"/>
      <c r="D866" s="3"/>
      <c r="E866" s="3"/>
      <c r="F866" s="3"/>
      <c r="G866" s="3"/>
      <c r="H866" s="3"/>
    </row>
    <row r="867" spans="1:8" ht="12.75" customHeight="1">
      <c r="A867" s="3"/>
      <c r="B867" s="3"/>
      <c r="C867" s="3"/>
      <c r="D867" s="3"/>
      <c r="E867" s="3"/>
      <c r="F867" s="3"/>
      <c r="G867" s="3"/>
      <c r="H867" s="3"/>
    </row>
    <row r="868" spans="1:8" ht="12.75" customHeight="1">
      <c r="A868" s="3"/>
      <c r="B868" s="3"/>
      <c r="C868" s="3"/>
      <c r="D868" s="3"/>
      <c r="E868" s="3"/>
      <c r="F868" s="3"/>
      <c r="G868" s="3"/>
      <c r="H868" s="3"/>
    </row>
    <row r="869" spans="1:8" ht="12.75" customHeight="1">
      <c r="A869" s="3"/>
      <c r="B869" s="3"/>
      <c r="C869" s="3"/>
      <c r="D869" s="3"/>
      <c r="E869" s="3"/>
      <c r="F869" s="3"/>
      <c r="G869" s="3"/>
      <c r="H869" s="3"/>
    </row>
    <row r="870" spans="1:8" ht="12.75" customHeight="1">
      <c r="A870" s="3"/>
      <c r="B870" s="3"/>
      <c r="C870" s="3"/>
      <c r="D870" s="3"/>
      <c r="E870" s="3"/>
      <c r="F870" s="3"/>
      <c r="G870" s="3"/>
      <c r="H870" s="3"/>
    </row>
    <row r="871" spans="1:8" ht="12.75" customHeight="1">
      <c r="A871" s="3"/>
      <c r="B871" s="3"/>
      <c r="C871" s="3"/>
      <c r="D871" s="3"/>
      <c r="E871" s="3"/>
      <c r="F871" s="3"/>
      <c r="G871" s="3"/>
      <c r="H871" s="3"/>
    </row>
    <row r="872" spans="1:8" ht="12.75" customHeight="1">
      <c r="A872" s="3"/>
      <c r="B872" s="3"/>
      <c r="C872" s="3"/>
      <c r="D872" s="3"/>
      <c r="E872" s="3"/>
      <c r="F872" s="3"/>
      <c r="G872" s="3"/>
      <c r="H872" s="3"/>
    </row>
    <row r="873" spans="1:8" ht="12.75" customHeight="1">
      <c r="A873" s="3"/>
      <c r="B873" s="3"/>
      <c r="C873" s="3"/>
      <c r="D873" s="3"/>
      <c r="E873" s="3"/>
      <c r="F873" s="3"/>
      <c r="G873" s="3"/>
      <c r="H873" s="3"/>
    </row>
    <row r="874" spans="1:8" ht="12.75" customHeight="1">
      <c r="A874" s="3"/>
      <c r="B874" s="3"/>
      <c r="C874" s="3"/>
      <c r="D874" s="3"/>
      <c r="E874" s="3"/>
      <c r="F874" s="3"/>
      <c r="G874" s="3"/>
      <c r="H874" s="3"/>
    </row>
    <row r="875" spans="1:8" ht="12.75" customHeight="1">
      <c r="A875" s="3"/>
      <c r="B875" s="3"/>
      <c r="C875" s="3"/>
      <c r="D875" s="3"/>
      <c r="E875" s="3"/>
      <c r="F875" s="3"/>
      <c r="G875" s="3"/>
      <c r="H875" s="3"/>
    </row>
    <row r="876" spans="1:8" ht="12.75" customHeight="1">
      <c r="A876" s="3"/>
      <c r="B876" s="3"/>
      <c r="C876" s="3"/>
      <c r="D876" s="3"/>
      <c r="E876" s="3"/>
      <c r="F876" s="3"/>
      <c r="G876" s="3"/>
      <c r="H876" s="3"/>
    </row>
    <row r="877" spans="1:8" ht="12.75" customHeight="1">
      <c r="A877" s="3"/>
      <c r="B877" s="3"/>
      <c r="C877" s="3"/>
      <c r="D877" s="3"/>
      <c r="E877" s="3"/>
      <c r="F877" s="3"/>
      <c r="G877" s="3"/>
      <c r="H877" s="3"/>
    </row>
    <row r="878" spans="1:8" ht="12.75" customHeight="1">
      <c r="A878" s="3"/>
      <c r="B878" s="3"/>
      <c r="C878" s="3"/>
      <c r="D878" s="3"/>
      <c r="E878" s="3"/>
      <c r="F878" s="3"/>
      <c r="G878" s="3"/>
      <c r="H878" s="3"/>
    </row>
    <row r="879" spans="1:8" ht="12.75" customHeight="1">
      <c r="A879" s="3"/>
      <c r="B879" s="3"/>
      <c r="C879" s="3"/>
      <c r="D879" s="3"/>
      <c r="E879" s="3"/>
      <c r="F879" s="3"/>
      <c r="G879" s="3"/>
      <c r="H879" s="3"/>
    </row>
    <row r="880" spans="1:8" ht="12.75" customHeight="1">
      <c r="A880" s="3"/>
      <c r="B880" s="3"/>
      <c r="C880" s="3"/>
      <c r="D880" s="3"/>
      <c r="E880" s="3"/>
      <c r="F880" s="3"/>
      <c r="G880" s="3"/>
      <c r="H880" s="3"/>
    </row>
    <row r="881" spans="1:8" ht="12.75" customHeight="1">
      <c r="A881" s="3"/>
      <c r="B881" s="3"/>
      <c r="C881" s="3"/>
      <c r="D881" s="3"/>
      <c r="E881" s="3"/>
      <c r="F881" s="3"/>
      <c r="G881" s="3"/>
      <c r="H881" s="3"/>
    </row>
    <row r="882" spans="1:8" ht="12.75" customHeight="1">
      <c r="A882" s="3"/>
      <c r="B882" s="3"/>
      <c r="C882" s="3"/>
      <c r="D882" s="3"/>
      <c r="E882" s="3"/>
      <c r="F882" s="3"/>
      <c r="G882" s="3"/>
      <c r="H882" s="3"/>
    </row>
    <row r="883" spans="1:8" ht="12.75" customHeight="1">
      <c r="A883" s="3"/>
      <c r="B883" s="3"/>
      <c r="C883" s="3"/>
      <c r="D883" s="3"/>
      <c r="E883" s="3"/>
      <c r="F883" s="3"/>
      <c r="G883" s="3"/>
      <c r="H883" s="3"/>
    </row>
    <row r="884" spans="1:8" ht="12.75" customHeight="1">
      <c r="A884" s="3"/>
      <c r="B884" s="3"/>
      <c r="C884" s="3"/>
      <c r="D884" s="3"/>
      <c r="E884" s="3"/>
      <c r="F884" s="3"/>
      <c r="G884" s="3"/>
      <c r="H884" s="3"/>
    </row>
    <row r="885" spans="1:8" ht="12.75" customHeight="1">
      <c r="A885" s="3"/>
      <c r="B885" s="3"/>
      <c r="C885" s="3"/>
      <c r="D885" s="3"/>
      <c r="E885" s="3"/>
      <c r="F885" s="3"/>
      <c r="G885" s="3"/>
      <c r="H885" s="3"/>
    </row>
    <row r="886" spans="1:8" ht="12.75" customHeight="1">
      <c r="A886" s="3"/>
      <c r="B886" s="3"/>
      <c r="C886" s="3"/>
      <c r="D886" s="3"/>
      <c r="E886" s="3"/>
      <c r="F886" s="3"/>
      <c r="G886" s="3"/>
      <c r="H886" s="3"/>
    </row>
    <row r="887" spans="1:8" ht="12.75" customHeight="1">
      <c r="A887" s="3"/>
      <c r="B887" s="3"/>
      <c r="C887" s="3"/>
      <c r="D887" s="3"/>
      <c r="E887" s="3"/>
      <c r="F887" s="3"/>
      <c r="G887" s="3"/>
      <c r="H887" s="3"/>
    </row>
    <row r="888" spans="1:8" ht="12.75" customHeight="1">
      <c r="A888" s="3"/>
      <c r="B888" s="3"/>
      <c r="C888" s="3"/>
      <c r="D888" s="3"/>
      <c r="E888" s="3"/>
      <c r="F888" s="3"/>
      <c r="G888" s="3"/>
      <c r="H888" s="3"/>
    </row>
    <row r="889" spans="1:8" ht="12.75" customHeight="1">
      <c r="A889" s="3"/>
      <c r="B889" s="3"/>
      <c r="C889" s="3"/>
      <c r="D889" s="3"/>
      <c r="E889" s="3"/>
      <c r="F889" s="3"/>
      <c r="G889" s="3"/>
      <c r="H889" s="3"/>
    </row>
    <row r="890" spans="1:8" ht="12.75" customHeight="1">
      <c r="A890" s="3"/>
      <c r="B890" s="3"/>
      <c r="C890" s="3"/>
      <c r="D890" s="3"/>
      <c r="E890" s="3"/>
      <c r="F890" s="3"/>
      <c r="G890" s="3"/>
      <c r="H890" s="3"/>
    </row>
    <row r="891" spans="1:8" ht="12.75" customHeight="1">
      <c r="A891" s="3"/>
      <c r="B891" s="3"/>
      <c r="C891" s="3"/>
      <c r="D891" s="3"/>
      <c r="E891" s="3"/>
      <c r="F891" s="3"/>
      <c r="G891" s="3"/>
      <c r="H891" s="3"/>
    </row>
    <row r="892" spans="1:8" ht="12.75" customHeight="1">
      <c r="A892" s="3"/>
      <c r="B892" s="3"/>
      <c r="C892" s="3"/>
      <c r="D892" s="3"/>
      <c r="E892" s="3"/>
      <c r="F892" s="3"/>
      <c r="G892" s="3"/>
      <c r="H892" s="3"/>
    </row>
    <row r="893" spans="1:8" ht="12.75" customHeight="1">
      <c r="A893" s="3"/>
      <c r="B893" s="3"/>
      <c r="C893" s="3"/>
      <c r="D893" s="3"/>
      <c r="E893" s="3"/>
      <c r="F893" s="3"/>
      <c r="G893" s="3"/>
      <c r="H893" s="3"/>
    </row>
    <row r="894" spans="1:8" ht="12.75" customHeight="1">
      <c r="A894" s="3"/>
      <c r="B894" s="3"/>
      <c r="C894" s="3"/>
      <c r="D894" s="3"/>
      <c r="E894" s="3"/>
      <c r="F894" s="3"/>
      <c r="G894" s="3"/>
      <c r="H894" s="3"/>
    </row>
    <row r="895" spans="1:8" ht="12.75" customHeight="1">
      <c r="A895" s="3"/>
      <c r="B895" s="3"/>
      <c r="C895" s="3"/>
      <c r="D895" s="3"/>
      <c r="E895" s="3"/>
      <c r="F895" s="3"/>
      <c r="G895" s="3"/>
      <c r="H895" s="3"/>
    </row>
    <row r="896" spans="1:8" ht="12.75" customHeight="1">
      <c r="A896" s="3"/>
      <c r="B896" s="3"/>
      <c r="C896" s="3"/>
      <c r="D896" s="3"/>
      <c r="E896" s="3"/>
      <c r="F896" s="3"/>
      <c r="G896" s="3"/>
      <c r="H896" s="3"/>
    </row>
    <row r="897" spans="1:8" ht="12.75" customHeight="1">
      <c r="A897" s="3"/>
      <c r="B897" s="3"/>
      <c r="C897" s="3"/>
      <c r="D897" s="3"/>
      <c r="E897" s="3"/>
      <c r="F897" s="3"/>
      <c r="G897" s="3"/>
      <c r="H897" s="3"/>
    </row>
    <row r="898" spans="1:8" ht="12.75" customHeight="1">
      <c r="A898" s="3"/>
      <c r="B898" s="3"/>
      <c r="C898" s="3"/>
      <c r="D898" s="3"/>
      <c r="E898" s="3"/>
      <c r="F898" s="3"/>
      <c r="G898" s="3"/>
      <c r="H898" s="3"/>
    </row>
    <row r="899" spans="1:8" ht="12.75" customHeight="1">
      <c r="A899" s="3"/>
      <c r="B899" s="3"/>
      <c r="C899" s="3"/>
      <c r="D899" s="3"/>
      <c r="E899" s="3"/>
      <c r="F899" s="3"/>
      <c r="G899" s="3"/>
      <c r="H899" s="3"/>
    </row>
    <row r="900" spans="1:8" ht="12.75" customHeight="1">
      <c r="A900" s="3"/>
      <c r="B900" s="3"/>
      <c r="C900" s="3"/>
      <c r="D900" s="3"/>
      <c r="E900" s="3"/>
      <c r="F900" s="3"/>
      <c r="G900" s="3"/>
      <c r="H900" s="3"/>
    </row>
    <row r="901" spans="1:8" ht="12.75" customHeight="1">
      <c r="A901" s="3"/>
      <c r="B901" s="3"/>
      <c r="C901" s="3"/>
      <c r="D901" s="3"/>
      <c r="E901" s="3"/>
      <c r="F901" s="3"/>
      <c r="G901" s="3"/>
      <c r="H901" s="3"/>
    </row>
    <row r="902" spans="1:8" ht="12.75" customHeight="1">
      <c r="A902" s="3"/>
      <c r="B902" s="3"/>
      <c r="C902" s="3"/>
      <c r="D902" s="3"/>
      <c r="E902" s="3"/>
      <c r="F902" s="3"/>
      <c r="G902" s="3"/>
      <c r="H902" s="3"/>
    </row>
    <row r="903" spans="1:8" ht="12.75" customHeight="1">
      <c r="A903" s="3"/>
      <c r="B903" s="3"/>
      <c r="C903" s="3"/>
      <c r="D903" s="3"/>
      <c r="E903" s="3"/>
      <c r="F903" s="3"/>
      <c r="G903" s="3"/>
      <c r="H903" s="3"/>
    </row>
    <row r="904" spans="1:8" ht="12.75" customHeight="1">
      <c r="A904" s="3"/>
      <c r="B904" s="3"/>
      <c r="C904" s="3"/>
      <c r="D904" s="3"/>
      <c r="E904" s="3"/>
      <c r="F904" s="3"/>
      <c r="G904" s="3"/>
      <c r="H904" s="3"/>
    </row>
    <row r="905" spans="1:8" ht="12.75" customHeight="1">
      <c r="A905" s="3"/>
      <c r="B905" s="3"/>
      <c r="C905" s="3"/>
      <c r="D905" s="3"/>
      <c r="E905" s="3"/>
      <c r="F905" s="3"/>
      <c r="G905" s="3"/>
      <c r="H905" s="3"/>
    </row>
    <row r="906" spans="1:8" ht="12.75" customHeight="1">
      <c r="A906" s="3"/>
      <c r="B906" s="3"/>
      <c r="C906" s="3"/>
      <c r="D906" s="3"/>
      <c r="E906" s="3"/>
      <c r="F906" s="3"/>
      <c r="G906" s="3"/>
      <c r="H906" s="3"/>
    </row>
    <row r="907" spans="1:8" ht="12.75" customHeight="1">
      <c r="A907" s="3"/>
      <c r="B907" s="3"/>
      <c r="C907" s="3"/>
      <c r="D907" s="3"/>
      <c r="E907" s="3"/>
      <c r="F907" s="3"/>
      <c r="G907" s="3"/>
      <c r="H907" s="3"/>
    </row>
    <row r="908" spans="1:8" ht="12.75" customHeight="1">
      <c r="A908" s="3"/>
      <c r="B908" s="3"/>
      <c r="C908" s="3"/>
      <c r="D908" s="3"/>
      <c r="E908" s="3"/>
      <c r="F908" s="3"/>
      <c r="G908" s="3"/>
      <c r="H908" s="3"/>
    </row>
    <row r="909" spans="1:8" ht="12.75" customHeight="1">
      <c r="A909" s="3"/>
      <c r="B909" s="3"/>
      <c r="C909" s="3"/>
      <c r="D909" s="3"/>
      <c r="E909" s="3"/>
      <c r="F909" s="3"/>
      <c r="G909" s="3"/>
      <c r="H909" s="3"/>
    </row>
    <row r="910" spans="1:8" ht="12.75" customHeight="1">
      <c r="A910" s="3"/>
      <c r="B910" s="3"/>
      <c r="C910" s="3"/>
      <c r="D910" s="3"/>
      <c r="E910" s="3"/>
      <c r="F910" s="3"/>
      <c r="G910" s="3"/>
      <c r="H910" s="3"/>
    </row>
    <row r="911" spans="1:8" ht="12.75" customHeight="1">
      <c r="A911" s="3"/>
      <c r="B911" s="3"/>
      <c r="C911" s="3"/>
      <c r="D911" s="3"/>
      <c r="E911" s="3"/>
      <c r="F911" s="3"/>
      <c r="G911" s="3"/>
      <c r="H911" s="3"/>
    </row>
    <row r="912" spans="1:8" ht="12.75" customHeight="1">
      <c r="A912" s="3"/>
      <c r="B912" s="3"/>
      <c r="C912" s="3"/>
      <c r="D912" s="3"/>
      <c r="E912" s="3"/>
      <c r="F912" s="3"/>
      <c r="G912" s="3"/>
      <c r="H912" s="3"/>
    </row>
    <row r="913" spans="1:8" ht="12.75" customHeight="1">
      <c r="A913" s="3"/>
      <c r="B913" s="3"/>
      <c r="C913" s="3"/>
      <c r="D913" s="3"/>
      <c r="E913" s="3"/>
      <c r="F913" s="3"/>
      <c r="G913" s="3"/>
      <c r="H913" s="3"/>
    </row>
    <row r="914" spans="1:8" ht="12.75" customHeight="1">
      <c r="A914" s="3"/>
      <c r="B914" s="3"/>
      <c r="C914" s="3"/>
      <c r="D914" s="3"/>
      <c r="E914" s="3"/>
      <c r="F914" s="3"/>
      <c r="G914" s="3"/>
      <c r="H914" s="3"/>
    </row>
    <row r="915" spans="1:8" ht="12.75" customHeight="1">
      <c r="A915" s="3"/>
      <c r="B915" s="3"/>
      <c r="C915" s="3"/>
      <c r="D915" s="3"/>
      <c r="E915" s="3"/>
      <c r="F915" s="3"/>
      <c r="G915" s="3"/>
      <c r="H915" s="3"/>
    </row>
    <row r="916" spans="1:8" ht="12.75" customHeight="1">
      <c r="A916" s="3"/>
      <c r="B916" s="3"/>
      <c r="C916" s="3"/>
      <c r="D916" s="3"/>
      <c r="E916" s="3"/>
      <c r="F916" s="3"/>
      <c r="G916" s="3"/>
      <c r="H916" s="3"/>
    </row>
    <row r="917" spans="1:8" ht="12.75" customHeight="1">
      <c r="A917" s="3"/>
      <c r="B917" s="3"/>
      <c r="C917" s="3"/>
      <c r="D917" s="3"/>
      <c r="E917" s="3"/>
      <c r="F917" s="3"/>
      <c r="G917" s="3"/>
      <c r="H917" s="3"/>
    </row>
    <row r="918" spans="1:8" ht="12.75" customHeight="1">
      <c r="A918" s="3"/>
      <c r="B918" s="3"/>
      <c r="C918" s="3"/>
      <c r="D918" s="3"/>
      <c r="E918" s="3"/>
      <c r="F918" s="3"/>
      <c r="G918" s="3"/>
      <c r="H918" s="3"/>
    </row>
    <row r="919" spans="1:8" ht="12.75" customHeight="1">
      <c r="A919" s="3"/>
      <c r="B919" s="3"/>
      <c r="C919" s="3"/>
      <c r="D919" s="3"/>
      <c r="E919" s="3"/>
      <c r="F919" s="3"/>
      <c r="G919" s="3"/>
      <c r="H919" s="3"/>
    </row>
    <row r="920" spans="1:8" ht="12.75" customHeight="1">
      <c r="A920" s="3"/>
      <c r="B920" s="3"/>
      <c r="C920" s="3"/>
      <c r="D920" s="3"/>
      <c r="E920" s="3"/>
      <c r="F920" s="3"/>
      <c r="G920" s="3"/>
      <c r="H920" s="3"/>
    </row>
    <row r="921" spans="1:8" ht="12.75" customHeight="1">
      <c r="A921" s="3"/>
      <c r="B921" s="3"/>
      <c r="C921" s="3"/>
      <c r="D921" s="3"/>
      <c r="E921" s="3"/>
      <c r="F921" s="3"/>
      <c r="G921" s="3"/>
      <c r="H921" s="3"/>
    </row>
    <row r="922" spans="1:8" ht="12.75" customHeight="1">
      <c r="A922" s="3"/>
      <c r="B922" s="3"/>
      <c r="C922" s="3"/>
      <c r="D922" s="3"/>
      <c r="E922" s="3"/>
      <c r="F922" s="3"/>
      <c r="G922" s="3"/>
      <c r="H922" s="3"/>
    </row>
    <row r="923" spans="1:8" ht="12.75" customHeight="1">
      <c r="A923" s="3"/>
      <c r="B923" s="3"/>
      <c r="C923" s="3"/>
      <c r="D923" s="3"/>
      <c r="E923" s="3"/>
      <c r="F923" s="3"/>
      <c r="G923" s="3"/>
      <c r="H923" s="3"/>
    </row>
    <row r="924" spans="1:8" ht="12.75" customHeight="1">
      <c r="A924" s="3"/>
      <c r="B924" s="3"/>
      <c r="C924" s="3"/>
      <c r="D924" s="3"/>
      <c r="E924" s="3"/>
      <c r="F924" s="3"/>
      <c r="G924" s="3"/>
      <c r="H924" s="3"/>
    </row>
    <row r="925" spans="1:8" ht="12.75" customHeight="1">
      <c r="A925" s="3"/>
      <c r="B925" s="3"/>
      <c r="C925" s="3"/>
      <c r="D925" s="3"/>
      <c r="E925" s="3"/>
      <c r="F925" s="3"/>
      <c r="G925" s="3"/>
      <c r="H925" s="3"/>
    </row>
    <row r="926" spans="1:8" ht="12.75" customHeight="1">
      <c r="A926" s="3"/>
      <c r="B926" s="3"/>
      <c r="C926" s="3"/>
      <c r="D926" s="3"/>
      <c r="E926" s="3"/>
      <c r="F926" s="3"/>
      <c r="G926" s="3"/>
      <c r="H926" s="3"/>
    </row>
    <row r="927" spans="1:8" ht="12.75" customHeight="1">
      <c r="A927" s="3"/>
      <c r="B927" s="3"/>
      <c r="C927" s="3"/>
      <c r="D927" s="3"/>
      <c r="E927" s="3"/>
      <c r="F927" s="3"/>
      <c r="G927" s="3"/>
      <c r="H927" s="3"/>
    </row>
    <row r="928" spans="1:8" ht="12.75" customHeight="1">
      <c r="A928" s="3"/>
      <c r="B928" s="3"/>
      <c r="C928" s="3"/>
      <c r="D928" s="3"/>
      <c r="E928" s="3"/>
      <c r="F928" s="3"/>
      <c r="G928" s="3"/>
      <c r="H928" s="3"/>
    </row>
    <row r="929" spans="1:8" ht="12.75" customHeight="1">
      <c r="A929" s="3"/>
      <c r="B929" s="3"/>
      <c r="C929" s="3"/>
      <c r="D929" s="3"/>
      <c r="E929" s="3"/>
      <c r="F929" s="3"/>
      <c r="G929" s="3"/>
      <c r="H929" s="3"/>
    </row>
    <row r="930" spans="1:8" ht="12.75" customHeight="1">
      <c r="A930" s="3"/>
      <c r="B930" s="3"/>
      <c r="C930" s="3"/>
      <c r="D930" s="3"/>
      <c r="E930" s="3"/>
      <c r="F930" s="3"/>
      <c r="G930" s="3"/>
      <c r="H930" s="3"/>
    </row>
    <row r="931" spans="1:8" ht="12.75" customHeight="1">
      <c r="A931" s="3"/>
      <c r="B931" s="3"/>
      <c r="C931" s="3"/>
      <c r="D931" s="3"/>
      <c r="E931" s="3"/>
      <c r="F931" s="3"/>
      <c r="G931" s="3"/>
      <c r="H931" s="3"/>
    </row>
    <row r="932" spans="1:8" ht="12.75" customHeight="1">
      <c r="A932" s="3"/>
      <c r="B932" s="3"/>
      <c r="C932" s="3"/>
      <c r="D932" s="3"/>
      <c r="E932" s="3"/>
      <c r="F932" s="3"/>
      <c r="G932" s="3"/>
      <c r="H932" s="3"/>
    </row>
    <row r="933" spans="1:8" ht="12.75" customHeight="1">
      <c r="A933" s="3"/>
      <c r="B933" s="3"/>
      <c r="C933" s="3"/>
      <c r="D933" s="3"/>
      <c r="E933" s="3"/>
      <c r="F933" s="3"/>
      <c r="G933" s="3"/>
      <c r="H933" s="3"/>
    </row>
    <row r="934" spans="1:8" ht="12.75" customHeight="1">
      <c r="A934" s="3"/>
      <c r="B934" s="3"/>
      <c r="C934" s="3"/>
      <c r="D934" s="3"/>
      <c r="E934" s="3"/>
      <c r="F934" s="3"/>
      <c r="G934" s="3"/>
      <c r="H934" s="3"/>
    </row>
    <row r="935" spans="1:8" ht="12.75" customHeight="1">
      <c r="A935" s="3"/>
      <c r="B935" s="3"/>
      <c r="C935" s="3"/>
      <c r="D935" s="3"/>
      <c r="E935" s="3"/>
      <c r="F935" s="3"/>
      <c r="G935" s="3"/>
      <c r="H935" s="3"/>
    </row>
    <row r="936" spans="1:8" ht="12.75" customHeight="1">
      <c r="A936" s="3"/>
      <c r="B936" s="3"/>
      <c r="C936" s="3"/>
      <c r="D936" s="3"/>
      <c r="E936" s="3"/>
      <c r="F936" s="3"/>
      <c r="G936" s="3"/>
      <c r="H936" s="3"/>
    </row>
    <row r="937" spans="1:8" ht="12.75" customHeight="1">
      <c r="A937" s="3"/>
      <c r="B937" s="3"/>
      <c r="C937" s="3"/>
      <c r="D937" s="3"/>
      <c r="E937" s="3"/>
      <c r="F937" s="3"/>
      <c r="G937" s="3"/>
      <c r="H937" s="3"/>
    </row>
    <row r="938" spans="1:8" ht="12.75" customHeight="1">
      <c r="A938" s="3"/>
      <c r="B938" s="3"/>
      <c r="C938" s="3"/>
      <c r="D938" s="3"/>
      <c r="E938" s="3"/>
      <c r="F938" s="3"/>
      <c r="G938" s="3"/>
      <c r="H938" s="3"/>
    </row>
    <row r="939" spans="1:8" ht="12.75" customHeight="1">
      <c r="A939" s="3"/>
      <c r="B939" s="3"/>
      <c r="C939" s="3"/>
      <c r="D939" s="3"/>
      <c r="E939" s="3"/>
      <c r="F939" s="3"/>
      <c r="G939" s="3"/>
      <c r="H939" s="3"/>
    </row>
    <row r="940" spans="1:8" ht="12.75" customHeight="1">
      <c r="A940" s="3"/>
      <c r="B940" s="3"/>
      <c r="C940" s="3"/>
      <c r="D940" s="3"/>
      <c r="E940" s="3"/>
      <c r="F940" s="3"/>
      <c r="G940" s="3"/>
      <c r="H940" s="3"/>
    </row>
    <row r="941" spans="1:8" ht="12.75" customHeight="1">
      <c r="A941" s="3"/>
      <c r="B941" s="3"/>
      <c r="C941" s="3"/>
      <c r="D941" s="3"/>
      <c r="E941" s="3"/>
      <c r="F941" s="3"/>
      <c r="G941" s="3"/>
      <c r="H941" s="3"/>
    </row>
    <row r="942" spans="1:8" ht="12.75" customHeight="1">
      <c r="A942" s="3"/>
      <c r="B942" s="3"/>
      <c r="C942" s="3"/>
      <c r="D942" s="3"/>
      <c r="E942" s="3"/>
      <c r="F942" s="3"/>
      <c r="G942" s="3"/>
      <c r="H942" s="3"/>
    </row>
    <row r="943" spans="1:8" ht="12.75" customHeight="1">
      <c r="A943" s="3"/>
      <c r="B943" s="3"/>
      <c r="C943" s="3"/>
      <c r="D943" s="3"/>
      <c r="E943" s="3"/>
      <c r="F943" s="3"/>
      <c r="G943" s="3"/>
      <c r="H943" s="3"/>
    </row>
    <row r="944" spans="1:8" ht="12.75" customHeight="1">
      <c r="A944" s="3"/>
      <c r="B944" s="3"/>
      <c r="C944" s="3"/>
      <c r="D944" s="3"/>
      <c r="E944" s="3"/>
      <c r="F944" s="3"/>
      <c r="G944" s="3"/>
      <c r="H944" s="3"/>
    </row>
    <row r="945" spans="1:8" ht="12.75" customHeight="1">
      <c r="A945" s="3"/>
      <c r="B945" s="3"/>
      <c r="C945" s="3"/>
      <c r="D945" s="3"/>
      <c r="E945" s="3"/>
      <c r="F945" s="3"/>
      <c r="G945" s="3"/>
      <c r="H945" s="3"/>
    </row>
    <row r="946" spans="1:8" ht="12.75" customHeight="1">
      <c r="A946" s="3"/>
      <c r="B946" s="3"/>
      <c r="C946" s="3"/>
      <c r="D946" s="3"/>
      <c r="E946" s="3"/>
      <c r="F946" s="3"/>
      <c r="G946" s="3"/>
      <c r="H946" s="3"/>
    </row>
    <row r="947" spans="1:8" ht="12.75" customHeight="1">
      <c r="A947" s="3"/>
      <c r="B947" s="3"/>
      <c r="C947" s="3"/>
      <c r="D947" s="3"/>
      <c r="E947" s="3"/>
      <c r="F947" s="3"/>
      <c r="G947" s="3"/>
      <c r="H947" s="3"/>
    </row>
    <row r="948" spans="1:8" ht="12.75" customHeight="1">
      <c r="A948" s="3"/>
      <c r="B948" s="3"/>
      <c r="C948" s="3"/>
      <c r="D948" s="3"/>
      <c r="E948" s="3"/>
      <c r="F948" s="3"/>
      <c r="G948" s="3"/>
      <c r="H948" s="3"/>
    </row>
    <row r="949" spans="1:8" ht="12.75" customHeight="1">
      <c r="A949" s="3"/>
      <c r="B949" s="3"/>
      <c r="C949" s="3"/>
      <c r="D949" s="3"/>
      <c r="E949" s="3"/>
      <c r="F949" s="3"/>
      <c r="G949" s="3"/>
      <c r="H949" s="3"/>
    </row>
    <row r="950" spans="1:8" ht="12.75" customHeight="1">
      <c r="A950" s="3"/>
      <c r="B950" s="3"/>
      <c r="C950" s="3"/>
      <c r="D950" s="3"/>
      <c r="E950" s="3"/>
      <c r="F950" s="3"/>
      <c r="G950" s="3"/>
      <c r="H950" s="3"/>
    </row>
    <row r="951" spans="1:8" ht="12.75" customHeight="1">
      <c r="A951" s="3"/>
      <c r="B951" s="3"/>
      <c r="C951" s="3"/>
      <c r="D951" s="3"/>
      <c r="E951" s="3"/>
      <c r="F951" s="3"/>
      <c r="G951" s="3"/>
      <c r="H951" s="3"/>
    </row>
    <row r="952" spans="1:8" ht="12.75" customHeight="1">
      <c r="A952" s="3"/>
      <c r="B952" s="3"/>
      <c r="C952" s="3"/>
      <c r="D952" s="3"/>
      <c r="E952" s="3"/>
      <c r="F952" s="3"/>
      <c r="G952" s="3"/>
      <c r="H952" s="3"/>
    </row>
    <row r="953" spans="1:8" ht="12.75" customHeight="1">
      <c r="A953" s="3"/>
      <c r="B953" s="3"/>
      <c r="C953" s="3"/>
      <c r="D953" s="3"/>
      <c r="E953" s="3"/>
      <c r="F953" s="3"/>
      <c r="G953" s="3"/>
      <c r="H953" s="3"/>
    </row>
    <row r="954" spans="1:8" ht="12.75" customHeight="1">
      <c r="A954" s="3"/>
      <c r="B954" s="3"/>
      <c r="C954" s="3"/>
      <c r="D954" s="3"/>
      <c r="E954" s="3"/>
      <c r="F954" s="3"/>
      <c r="G954" s="3"/>
      <c r="H954" s="3"/>
    </row>
    <row r="955" spans="1:8" ht="12.75" customHeight="1">
      <c r="A955" s="3"/>
      <c r="B955" s="3"/>
      <c r="C955" s="3"/>
      <c r="D955" s="3"/>
      <c r="E955" s="3"/>
      <c r="F955" s="3"/>
      <c r="G955" s="3"/>
      <c r="H955" s="3"/>
    </row>
    <row r="956" spans="1:8" ht="12.75" customHeight="1">
      <c r="A956" s="3"/>
      <c r="B956" s="3"/>
      <c r="C956" s="3"/>
      <c r="D956" s="3"/>
      <c r="E956" s="3"/>
      <c r="F956" s="3"/>
      <c r="G956" s="3"/>
      <c r="H956" s="3"/>
    </row>
    <row r="957" spans="1:8" ht="12.75" customHeight="1">
      <c r="A957" s="3"/>
      <c r="B957" s="3"/>
      <c r="C957" s="3"/>
      <c r="D957" s="3"/>
      <c r="E957" s="3"/>
      <c r="F957" s="3"/>
      <c r="G957" s="3"/>
      <c r="H957" s="3"/>
    </row>
    <row r="958" spans="1:8" ht="12.75" customHeight="1">
      <c r="A958" s="3"/>
      <c r="B958" s="3"/>
      <c r="C958" s="3"/>
      <c r="D958" s="3"/>
      <c r="E958" s="3"/>
      <c r="F958" s="3"/>
      <c r="G958" s="3"/>
      <c r="H958" s="3"/>
    </row>
    <row r="959" spans="1:8" ht="12.75" customHeight="1">
      <c r="A959" s="3"/>
      <c r="B959" s="3"/>
      <c r="C959" s="3"/>
      <c r="D959" s="3"/>
      <c r="E959" s="3"/>
      <c r="F959" s="3"/>
      <c r="G959" s="3"/>
      <c r="H959" s="3"/>
    </row>
    <row r="960" spans="1:8" ht="12.75" customHeight="1">
      <c r="A960" s="3"/>
      <c r="B960" s="3"/>
      <c r="C960" s="3"/>
      <c r="D960" s="3"/>
      <c r="E960" s="3"/>
      <c r="F960" s="3"/>
      <c r="G960" s="3"/>
      <c r="H960" s="3"/>
    </row>
    <row r="961" spans="1:8" ht="12.75" customHeight="1">
      <c r="A961" s="3"/>
      <c r="B961" s="3"/>
      <c r="C961" s="3"/>
      <c r="D961" s="3"/>
      <c r="E961" s="3"/>
      <c r="F961" s="3"/>
      <c r="G961" s="3"/>
      <c r="H961" s="3"/>
    </row>
    <row r="962" spans="1:8" ht="12.75" customHeight="1">
      <c r="A962" s="3"/>
      <c r="B962" s="3"/>
      <c r="C962" s="3"/>
      <c r="D962" s="3"/>
      <c r="E962" s="3"/>
      <c r="F962" s="3"/>
      <c r="G962" s="3"/>
      <c r="H962" s="3"/>
    </row>
  </sheetData>
  <mergeCells count="17">
    <mergeCell ref="G3:H3"/>
    <mergeCell ref="F13:G13"/>
    <mergeCell ref="C12:D12"/>
    <mergeCell ref="C13:D13"/>
    <mergeCell ref="C10:D10"/>
    <mergeCell ref="F8:G8"/>
    <mergeCell ref="F9:G9"/>
    <mergeCell ref="F10:G10"/>
    <mergeCell ref="F11:G11"/>
    <mergeCell ref="C9:D9"/>
    <mergeCell ref="C8:D8"/>
    <mergeCell ref="C11:D11"/>
    <mergeCell ref="F20:H20"/>
    <mergeCell ref="F21:H21"/>
    <mergeCell ref="F12:G12"/>
    <mergeCell ref="C15:D15"/>
    <mergeCell ref="F15:G15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</sheetPr>
  <dimension ref="A1:K957"/>
  <sheetViews>
    <sheetView showGridLines="0" topLeftCell="A49" workbookViewId="0">
      <selection activeCell="E81" sqref="E81"/>
    </sheetView>
  </sheetViews>
  <sheetFormatPr baseColWidth="10" defaultColWidth="14.42578125" defaultRowHeight="15" customHeight="1"/>
  <cols>
    <col min="1" max="1" width="27.42578125" customWidth="1"/>
    <col min="2" max="5" width="10.7109375" customWidth="1"/>
    <col min="6" max="6" width="8" customWidth="1"/>
    <col min="7" max="7" width="36" customWidth="1"/>
    <col min="8" max="11" width="11.42578125" customWidth="1"/>
  </cols>
  <sheetData>
    <row r="1" spans="1:11" ht="24.75" customHeight="1">
      <c r="A1" s="328" t="s">
        <v>13</v>
      </c>
      <c r="B1" s="3"/>
      <c r="C1" s="3"/>
      <c r="D1" s="3"/>
      <c r="E1" s="3"/>
      <c r="F1" s="3"/>
      <c r="G1" s="6" t="s">
        <v>0</v>
      </c>
      <c r="H1" s="3"/>
      <c r="I1" s="3"/>
      <c r="J1" s="3"/>
      <c r="K1" s="3"/>
    </row>
    <row r="2" spans="1:11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0.25" customHeight="1">
      <c r="A3" s="393" t="s">
        <v>1174</v>
      </c>
      <c r="B3" s="3"/>
      <c r="C3" s="3"/>
      <c r="D3" s="3"/>
      <c r="E3" s="3"/>
      <c r="F3" s="13"/>
      <c r="G3" s="327" t="s">
        <v>1172</v>
      </c>
      <c r="H3" s="3"/>
      <c r="I3" s="3"/>
      <c r="J3" s="3"/>
      <c r="K3" s="3"/>
    </row>
    <row r="4" spans="1:11" ht="20.25" customHeight="1">
      <c r="A4" s="20" t="s">
        <v>844</v>
      </c>
      <c r="B4" s="3"/>
      <c r="C4" s="3"/>
      <c r="D4" s="3"/>
      <c r="E4" s="3"/>
      <c r="F4" s="3"/>
      <c r="G4" s="14" t="s">
        <v>845</v>
      </c>
      <c r="H4" s="3"/>
      <c r="I4" s="3"/>
      <c r="J4" s="3"/>
      <c r="K4" s="3"/>
    </row>
    <row r="5" spans="1:11" ht="13.5" customHeight="1">
      <c r="A5" s="20"/>
      <c r="B5" s="3"/>
      <c r="C5" s="3"/>
      <c r="D5" s="3"/>
      <c r="E5" s="3"/>
      <c r="F5" s="3"/>
      <c r="G5" s="18"/>
      <c r="H5" s="3"/>
      <c r="I5" s="3"/>
      <c r="J5" s="3"/>
      <c r="K5" s="3"/>
    </row>
    <row r="6" spans="1:11" ht="13.5" customHeight="1">
      <c r="A6" s="57" t="s">
        <v>846</v>
      </c>
      <c r="B6" s="3"/>
      <c r="C6" s="39">
        <v>2012</v>
      </c>
      <c r="D6" s="39">
        <v>2004</v>
      </c>
      <c r="E6" s="39">
        <v>2000</v>
      </c>
      <c r="F6" s="3"/>
      <c r="G6" s="251" t="s">
        <v>847</v>
      </c>
      <c r="H6" s="3"/>
      <c r="I6" s="3"/>
      <c r="J6" s="3"/>
      <c r="K6" s="3"/>
    </row>
    <row r="7" spans="1:11" ht="12.75" customHeight="1">
      <c r="A7" s="264" t="s">
        <v>848</v>
      </c>
      <c r="B7" s="3"/>
      <c r="C7" s="265">
        <v>100547.44</v>
      </c>
      <c r="D7" s="265">
        <f t="shared" ref="D7:E7" si="0">SUM(D8:D10)</f>
        <v>75047.360000000001</v>
      </c>
      <c r="E7" s="265">
        <f t="shared" si="0"/>
        <v>63439.86</v>
      </c>
      <c r="F7" s="3"/>
      <c r="G7" s="250" t="s">
        <v>849</v>
      </c>
      <c r="H7" s="3"/>
      <c r="I7" s="3"/>
      <c r="J7" s="3"/>
      <c r="K7" s="3"/>
    </row>
    <row r="8" spans="1:11" ht="15.75" customHeight="1">
      <c r="A8" s="266" t="s">
        <v>850</v>
      </c>
      <c r="B8" s="3"/>
      <c r="C8" s="267">
        <v>51010.57</v>
      </c>
      <c r="D8" s="267">
        <v>45613.32</v>
      </c>
      <c r="E8" s="268">
        <v>37187.78</v>
      </c>
      <c r="F8" s="18"/>
      <c r="G8" s="72" t="s">
        <v>851</v>
      </c>
      <c r="H8" s="3"/>
      <c r="I8" s="3"/>
      <c r="J8" s="3"/>
      <c r="K8" s="3"/>
    </row>
    <row r="9" spans="1:11" ht="12.75" customHeight="1">
      <c r="A9" s="57" t="s">
        <v>852</v>
      </c>
      <c r="B9" s="3"/>
      <c r="C9" s="267">
        <v>11581.5</v>
      </c>
      <c r="D9" s="267">
        <v>10914.18</v>
      </c>
      <c r="E9" s="268">
        <v>9960.07</v>
      </c>
      <c r="F9" s="18"/>
      <c r="G9" s="72" t="s">
        <v>853</v>
      </c>
      <c r="H9" s="3"/>
      <c r="I9" s="3"/>
      <c r="J9" s="3"/>
      <c r="K9" s="3"/>
    </row>
    <row r="10" spans="1:11" ht="12.75" customHeight="1">
      <c r="A10" s="57" t="s">
        <v>854</v>
      </c>
      <c r="B10" s="3"/>
      <c r="C10" s="267">
        <v>17677.47</v>
      </c>
      <c r="D10" s="267">
        <v>18519.86</v>
      </c>
      <c r="E10" s="268">
        <v>16292.01</v>
      </c>
      <c r="F10" s="18"/>
      <c r="G10" s="72" t="s">
        <v>855</v>
      </c>
      <c r="H10" s="3"/>
      <c r="I10" s="3"/>
      <c r="J10" s="3"/>
      <c r="K10" s="3"/>
    </row>
    <row r="11" spans="1:11" ht="12.75" customHeight="1">
      <c r="A11" s="165" t="s">
        <v>856</v>
      </c>
      <c r="B11" s="3"/>
      <c r="C11" s="265">
        <v>105650.93</v>
      </c>
      <c r="D11" s="73" t="s">
        <v>463</v>
      </c>
      <c r="E11" s="269">
        <v>69063.600000000006</v>
      </c>
      <c r="F11" s="18"/>
      <c r="G11" s="250" t="s">
        <v>857</v>
      </c>
      <c r="H11" s="3"/>
      <c r="I11" s="3"/>
      <c r="J11" s="3"/>
      <c r="K11" s="3"/>
    </row>
    <row r="12" spans="1:11" ht="12.75" customHeight="1">
      <c r="A12" s="264" t="s">
        <v>858</v>
      </c>
      <c r="B12" s="3"/>
      <c r="C12" s="265">
        <v>5103.5</v>
      </c>
      <c r="D12" s="73" t="s">
        <v>463</v>
      </c>
      <c r="E12" s="269">
        <v>5623.73</v>
      </c>
      <c r="F12" s="18"/>
      <c r="G12" s="250" t="s">
        <v>859</v>
      </c>
      <c r="H12" s="3"/>
      <c r="I12" s="3"/>
      <c r="J12" s="3"/>
      <c r="K12" s="3"/>
    </row>
    <row r="13" spans="1:11" ht="12.75" customHeight="1">
      <c r="A13" s="270"/>
      <c r="B13" s="73"/>
      <c r="C13" s="271"/>
      <c r="D13" s="265"/>
      <c r="E13" s="265"/>
      <c r="F13" s="18"/>
      <c r="G13" s="3"/>
      <c r="H13" s="3"/>
      <c r="I13" s="3"/>
      <c r="J13" s="3"/>
      <c r="K13" s="3"/>
    </row>
    <row r="14" spans="1:11" ht="5.25" customHeight="1">
      <c r="A14" s="272"/>
      <c r="B14" s="271"/>
      <c r="C14" s="271"/>
      <c r="D14" s="271"/>
      <c r="E14" s="271"/>
      <c r="F14" s="18"/>
      <c r="G14" s="3"/>
      <c r="H14" s="3"/>
      <c r="I14" s="3"/>
      <c r="J14" s="3"/>
      <c r="K14" s="3"/>
    </row>
    <row r="15" spans="1:11" ht="20.25" customHeight="1">
      <c r="A15" s="393" t="s">
        <v>1173</v>
      </c>
      <c r="B15" s="271"/>
      <c r="C15" s="271"/>
      <c r="D15" s="271"/>
      <c r="E15" s="3"/>
      <c r="F15" s="13"/>
      <c r="G15" s="326" t="s">
        <v>843</v>
      </c>
      <c r="H15" s="3"/>
      <c r="I15" s="3"/>
      <c r="J15" s="3"/>
      <c r="K15" s="3"/>
    </row>
    <row r="16" spans="1:11" ht="20.25" customHeight="1">
      <c r="A16" s="9" t="s">
        <v>860</v>
      </c>
      <c r="B16" s="271"/>
      <c r="C16" s="271"/>
      <c r="D16" s="271"/>
      <c r="E16" s="271"/>
      <c r="F16" s="458" t="s">
        <v>861</v>
      </c>
      <c r="G16" s="450"/>
      <c r="H16" s="3"/>
      <c r="I16" s="3"/>
      <c r="J16" s="3"/>
      <c r="K16" s="3"/>
    </row>
    <row r="17" spans="1:11" ht="9.75" customHeight="1">
      <c r="A17" s="9"/>
      <c r="B17" s="271"/>
      <c r="C17" s="271"/>
      <c r="D17" s="271"/>
      <c r="E17" s="271"/>
      <c r="F17" s="3"/>
      <c r="G17" s="3"/>
      <c r="H17" s="3"/>
      <c r="I17" s="3"/>
      <c r="J17" s="3"/>
      <c r="K17" s="3"/>
    </row>
    <row r="18" spans="1:11" ht="9.75" customHeight="1">
      <c r="A18" s="57" t="s">
        <v>862</v>
      </c>
      <c r="B18" s="271"/>
      <c r="C18" s="3"/>
      <c r="D18" s="271"/>
      <c r="E18" s="271"/>
      <c r="F18" s="3"/>
      <c r="G18" s="72" t="s">
        <v>863</v>
      </c>
      <c r="H18" s="3"/>
      <c r="I18" s="3"/>
      <c r="J18" s="3"/>
      <c r="K18" s="3"/>
    </row>
    <row r="19" spans="1:11" ht="12.75" customHeight="1">
      <c r="A19" s="57" t="s">
        <v>864</v>
      </c>
      <c r="B19" s="3"/>
      <c r="C19" s="3"/>
      <c r="D19" s="3"/>
      <c r="E19" s="3"/>
      <c r="F19" s="18"/>
      <c r="G19" s="251" t="s">
        <v>847</v>
      </c>
      <c r="H19" s="3"/>
      <c r="I19" s="3"/>
      <c r="J19" s="3"/>
      <c r="K19" s="3"/>
    </row>
    <row r="20" spans="1:11" ht="12.75" customHeight="1">
      <c r="A20" s="264" t="s">
        <v>865</v>
      </c>
      <c r="B20" s="39" t="s">
        <v>866</v>
      </c>
      <c r="C20" s="73" t="s">
        <v>867</v>
      </c>
      <c r="D20" s="73" t="s">
        <v>868</v>
      </c>
      <c r="E20" s="273" t="s">
        <v>869</v>
      </c>
      <c r="F20" s="39" t="s">
        <v>205</v>
      </c>
      <c r="G20" s="250" t="s">
        <v>870</v>
      </c>
      <c r="H20" s="3"/>
      <c r="I20" s="3"/>
      <c r="J20" s="3"/>
      <c r="K20" s="3"/>
    </row>
    <row r="21" spans="1:11" ht="12.75" customHeight="1">
      <c r="A21" s="264"/>
      <c r="B21" s="39"/>
      <c r="C21" s="73"/>
      <c r="D21" s="73"/>
      <c r="E21" s="273"/>
      <c r="F21" s="39"/>
      <c r="G21" s="3"/>
      <c r="H21" s="3"/>
      <c r="I21" s="3"/>
      <c r="J21" s="3"/>
      <c r="K21" s="3"/>
    </row>
    <row r="22" spans="1:11" ht="12.75" customHeight="1">
      <c r="A22" s="266" t="s">
        <v>871</v>
      </c>
      <c r="B22" s="267">
        <v>52.189</v>
      </c>
      <c r="C22" s="267">
        <v>4012</v>
      </c>
      <c r="D22" s="267">
        <v>655</v>
      </c>
      <c r="E22" s="267">
        <v>32290.82</v>
      </c>
      <c r="F22" s="147">
        <f t="shared" ref="F22:F24" si="1">100*E22/$E$28</f>
        <v>50.89988362208183</v>
      </c>
      <c r="G22" s="221" t="s">
        <v>872</v>
      </c>
      <c r="H22" s="3"/>
      <c r="I22" s="3"/>
      <c r="J22" s="3"/>
      <c r="K22" s="3"/>
    </row>
    <row r="23" spans="1:11" ht="12.75" customHeight="1">
      <c r="A23" s="266" t="s">
        <v>873</v>
      </c>
      <c r="B23" s="274">
        <v>9915</v>
      </c>
      <c r="C23" s="275">
        <v>0</v>
      </c>
      <c r="D23" s="275">
        <v>0</v>
      </c>
      <c r="E23" s="267">
        <v>3772.31</v>
      </c>
      <c r="F23" s="147">
        <f t="shared" si="1"/>
        <v>5.9462763716256042</v>
      </c>
      <c r="G23" s="221" t="s">
        <v>874</v>
      </c>
      <c r="H23" s="3"/>
      <c r="I23" s="3"/>
      <c r="J23" s="3"/>
      <c r="K23" s="3"/>
    </row>
    <row r="24" spans="1:11" ht="12.75" customHeight="1">
      <c r="A24" s="57" t="s">
        <v>875</v>
      </c>
      <c r="B24" s="275">
        <v>0</v>
      </c>
      <c r="C24" s="274">
        <v>5370</v>
      </c>
      <c r="D24" s="274">
        <v>16077</v>
      </c>
      <c r="E24" s="267">
        <v>20634.03</v>
      </c>
      <c r="F24" s="147">
        <f t="shared" si="1"/>
        <v>32.525334620011044</v>
      </c>
      <c r="G24" s="221" t="s">
        <v>876</v>
      </c>
      <c r="H24" s="3"/>
      <c r="I24" s="3"/>
      <c r="J24" s="3"/>
      <c r="K24" s="3"/>
    </row>
    <row r="25" spans="1:11" ht="12.75" customHeight="1">
      <c r="A25" s="57" t="s">
        <v>877</v>
      </c>
      <c r="B25" s="3"/>
      <c r="C25" s="3"/>
      <c r="D25" s="3"/>
      <c r="E25" s="3"/>
      <c r="F25" s="3"/>
      <c r="G25" s="221" t="s">
        <v>878</v>
      </c>
      <c r="H25" s="3"/>
      <c r="I25" s="3"/>
      <c r="J25" s="3"/>
      <c r="K25" s="3"/>
    </row>
    <row r="26" spans="1:11" ht="12.75" customHeight="1">
      <c r="A26" s="266" t="s">
        <v>879</v>
      </c>
      <c r="B26" s="274">
        <v>4437</v>
      </c>
      <c r="C26" s="275">
        <v>0</v>
      </c>
      <c r="D26" s="275">
        <v>0</v>
      </c>
      <c r="E26" s="267">
        <v>3645.93</v>
      </c>
      <c r="F26" s="147">
        <f t="shared" ref="F26:F28" si="2">100*E26/$E$28</f>
        <v>5.7470641096837056</v>
      </c>
      <c r="G26" s="236" t="s">
        <v>880</v>
      </c>
      <c r="H26" s="3"/>
      <c r="I26" s="3"/>
      <c r="J26" s="3"/>
      <c r="K26" s="3"/>
    </row>
    <row r="27" spans="1:11" ht="12.75" customHeight="1">
      <c r="A27" s="57" t="s">
        <v>881</v>
      </c>
      <c r="B27" s="275">
        <v>0</v>
      </c>
      <c r="C27" s="100">
        <v>7071</v>
      </c>
      <c r="D27" s="100">
        <v>823</v>
      </c>
      <c r="E27" s="276">
        <v>3096.78</v>
      </c>
      <c r="F27" s="147">
        <f t="shared" si="2"/>
        <v>4.8814412765978243</v>
      </c>
      <c r="G27" s="221" t="s">
        <v>882</v>
      </c>
      <c r="H27" s="3"/>
      <c r="I27" s="3"/>
      <c r="J27" s="3"/>
      <c r="K27" s="3"/>
    </row>
    <row r="28" spans="1:11" ht="12.75" customHeight="1">
      <c r="A28" s="85" t="s">
        <v>345</v>
      </c>
      <c r="B28" s="277">
        <f t="shared" ref="B28:E28" si="3">SUM(B22:B27)</f>
        <v>14404.189</v>
      </c>
      <c r="C28" s="277">
        <f t="shared" si="3"/>
        <v>16453</v>
      </c>
      <c r="D28" s="277">
        <f t="shared" si="3"/>
        <v>17555</v>
      </c>
      <c r="E28" s="277">
        <f t="shared" si="3"/>
        <v>63439.869999999995</v>
      </c>
      <c r="F28" s="278">
        <f t="shared" si="2"/>
        <v>100.00000000000001</v>
      </c>
      <c r="G28" s="235" t="s">
        <v>346</v>
      </c>
      <c r="H28" s="3"/>
      <c r="I28" s="3"/>
      <c r="J28" s="3"/>
      <c r="K28" s="3"/>
    </row>
    <row r="29" spans="1:11" ht="13.5" customHeight="1">
      <c r="A29" s="5"/>
      <c r="B29" s="86"/>
      <c r="C29" s="86"/>
      <c r="D29" s="86"/>
      <c r="E29" s="86"/>
      <c r="F29" s="86"/>
      <c r="G29" s="3"/>
      <c r="H29" s="3"/>
      <c r="I29" s="3"/>
      <c r="J29" s="3"/>
      <c r="K29" s="3"/>
    </row>
    <row r="30" spans="1:11" ht="12.75" customHeight="1">
      <c r="A30" s="264" t="s">
        <v>865</v>
      </c>
      <c r="B30" s="86"/>
      <c r="C30" s="39" t="s">
        <v>883</v>
      </c>
      <c r="D30" s="39" t="s">
        <v>884</v>
      </c>
      <c r="E30" s="39" t="s">
        <v>885</v>
      </c>
      <c r="F30" s="39" t="s">
        <v>886</v>
      </c>
      <c r="G30" s="250" t="s">
        <v>870</v>
      </c>
      <c r="H30" s="3"/>
      <c r="I30" s="3"/>
      <c r="J30" s="3"/>
      <c r="K30" s="3"/>
    </row>
    <row r="31" spans="1:11" ht="12.75" customHeight="1">
      <c r="A31" s="264"/>
      <c r="B31" s="86"/>
      <c r="C31" s="39"/>
      <c r="D31" s="39"/>
      <c r="E31" s="39"/>
      <c r="F31" s="39"/>
      <c r="G31" s="206"/>
      <c r="H31" s="3"/>
      <c r="I31" s="3"/>
      <c r="J31" s="3"/>
      <c r="K31" s="3"/>
    </row>
    <row r="32" spans="1:11" ht="12.75" customHeight="1">
      <c r="A32" s="266" t="s">
        <v>871</v>
      </c>
      <c r="B32" s="86"/>
      <c r="C32" s="222">
        <v>327</v>
      </c>
      <c r="D32" s="222">
        <v>2549</v>
      </c>
      <c r="E32" s="222">
        <v>352</v>
      </c>
      <c r="F32" s="222">
        <v>400</v>
      </c>
      <c r="G32" s="221" t="s">
        <v>872</v>
      </c>
      <c r="H32" s="3"/>
      <c r="I32" s="3"/>
      <c r="J32" s="3"/>
      <c r="K32" s="3"/>
    </row>
    <row r="33" spans="1:11" ht="12.75" customHeight="1">
      <c r="A33" s="266" t="s">
        <v>873</v>
      </c>
      <c r="B33" s="86"/>
      <c r="C33" s="275">
        <v>0</v>
      </c>
      <c r="D33" s="222">
        <v>1</v>
      </c>
      <c r="E33" s="222">
        <v>82</v>
      </c>
      <c r="F33" s="222">
        <v>236</v>
      </c>
      <c r="G33" s="221" t="s">
        <v>874</v>
      </c>
      <c r="H33" s="3"/>
      <c r="I33" s="3"/>
      <c r="J33" s="3"/>
      <c r="K33" s="3"/>
    </row>
    <row r="34" spans="1:11" ht="12.75" customHeight="1">
      <c r="A34" s="57" t="s">
        <v>875</v>
      </c>
      <c r="B34" s="86"/>
      <c r="C34" s="216" t="s">
        <v>463</v>
      </c>
      <c r="D34" s="216" t="s">
        <v>463</v>
      </c>
      <c r="E34" s="216" t="s">
        <v>463</v>
      </c>
      <c r="F34" s="216" t="s">
        <v>463</v>
      </c>
      <c r="G34" s="221" t="s">
        <v>876</v>
      </c>
      <c r="H34" s="3"/>
      <c r="I34" s="3"/>
      <c r="J34" s="3"/>
      <c r="K34" s="3"/>
    </row>
    <row r="35" spans="1:11" ht="12.75" customHeight="1">
      <c r="A35" s="57" t="s">
        <v>877</v>
      </c>
      <c r="B35" s="86"/>
      <c r="C35" s="268"/>
      <c r="D35" s="268"/>
      <c r="E35" s="268"/>
      <c r="F35" s="268"/>
      <c r="G35" s="221" t="s">
        <v>878</v>
      </c>
      <c r="H35" s="3"/>
      <c r="I35" s="3"/>
      <c r="J35" s="3"/>
      <c r="K35" s="3"/>
    </row>
    <row r="36" spans="1:11" ht="12.75" customHeight="1">
      <c r="A36" s="266" t="s">
        <v>879</v>
      </c>
      <c r="B36" s="86"/>
      <c r="C36" s="216" t="s">
        <v>463</v>
      </c>
      <c r="D36" s="216" t="s">
        <v>463</v>
      </c>
      <c r="E36" s="216" t="s">
        <v>463</v>
      </c>
      <c r="F36" s="216" t="s">
        <v>463</v>
      </c>
      <c r="G36" s="236" t="s">
        <v>880</v>
      </c>
      <c r="H36" s="3"/>
      <c r="I36" s="3"/>
      <c r="J36" s="3"/>
      <c r="K36" s="3"/>
    </row>
    <row r="37" spans="1:11" ht="12.75" customHeight="1">
      <c r="A37" s="57" t="s">
        <v>881</v>
      </c>
      <c r="B37" s="86"/>
      <c r="C37" s="216" t="s">
        <v>463</v>
      </c>
      <c r="D37" s="216" t="s">
        <v>463</v>
      </c>
      <c r="E37" s="216" t="s">
        <v>463</v>
      </c>
      <c r="F37" s="216" t="s">
        <v>463</v>
      </c>
      <c r="G37" s="221" t="s">
        <v>882</v>
      </c>
      <c r="H37" s="3"/>
      <c r="I37" s="3"/>
      <c r="J37" s="3"/>
      <c r="K37" s="3"/>
    </row>
    <row r="38" spans="1:11" ht="12.75" customHeight="1">
      <c r="A38" s="85" t="s">
        <v>345</v>
      </c>
      <c r="B38" s="86"/>
      <c r="C38" s="279" t="s">
        <v>463</v>
      </c>
      <c r="D38" s="279" t="s">
        <v>463</v>
      </c>
      <c r="E38" s="279" t="s">
        <v>463</v>
      </c>
      <c r="F38" s="279" t="s">
        <v>463</v>
      </c>
      <c r="G38" s="235" t="s">
        <v>346</v>
      </c>
      <c r="H38" s="3"/>
      <c r="I38" s="3"/>
      <c r="J38" s="3"/>
      <c r="K38" s="3"/>
    </row>
    <row r="39" spans="1:11" ht="12.75" customHeight="1">
      <c r="A39" s="85"/>
      <c r="B39" s="86"/>
      <c r="C39" s="277"/>
      <c r="D39" s="277"/>
      <c r="E39" s="277"/>
      <c r="F39" s="277"/>
      <c r="G39" s="180"/>
      <c r="H39" s="3"/>
      <c r="I39" s="3"/>
      <c r="J39" s="3"/>
      <c r="K39" s="3"/>
    </row>
    <row r="40" spans="1:11" ht="18.75" customHeight="1">
      <c r="A40" s="393" t="s">
        <v>1175</v>
      </c>
      <c r="B40" s="9"/>
      <c r="C40" s="9"/>
      <c r="D40" s="9"/>
      <c r="E40" s="3"/>
      <c r="F40" s="13"/>
      <c r="G40" s="326" t="s">
        <v>1176</v>
      </c>
      <c r="H40" s="3"/>
      <c r="I40" s="3"/>
      <c r="J40" s="3"/>
      <c r="K40" s="3"/>
    </row>
    <row r="41" spans="1:11" ht="18.75" customHeight="1">
      <c r="A41" s="9" t="s">
        <v>887</v>
      </c>
      <c r="B41" s="9"/>
      <c r="C41" s="9"/>
      <c r="D41" s="9"/>
      <c r="E41" s="491" t="s">
        <v>888</v>
      </c>
      <c r="F41" s="450"/>
      <c r="G41" s="450"/>
      <c r="H41" s="3"/>
      <c r="I41" s="3"/>
      <c r="J41" s="3"/>
      <c r="K41" s="3"/>
    </row>
    <row r="42" spans="1:11" ht="18.75" customHeight="1">
      <c r="A42" s="9" t="s">
        <v>889</v>
      </c>
      <c r="B42" s="9"/>
      <c r="C42" s="9"/>
      <c r="D42" s="9"/>
      <c r="E42" s="3"/>
      <c r="F42" s="3"/>
      <c r="G42" s="3"/>
      <c r="H42" s="3"/>
      <c r="I42" s="3"/>
      <c r="J42" s="3"/>
      <c r="K42" s="3"/>
    </row>
    <row r="43" spans="1:11" ht="13.5" customHeight="1">
      <c r="A43" s="57" t="s">
        <v>890</v>
      </c>
      <c r="B43" s="3"/>
      <c r="C43" s="3"/>
      <c r="D43" s="3"/>
      <c r="E43" s="3"/>
      <c r="F43" s="18"/>
      <c r="G43" s="251" t="s">
        <v>847</v>
      </c>
      <c r="H43" s="3"/>
      <c r="I43" s="3"/>
      <c r="J43" s="3"/>
      <c r="K43" s="3"/>
    </row>
    <row r="44" spans="1:11" ht="12.75" customHeight="1">
      <c r="A44" s="264" t="s">
        <v>865</v>
      </c>
      <c r="B44" s="39" t="s">
        <v>891</v>
      </c>
      <c r="C44" s="78" t="s">
        <v>892</v>
      </c>
      <c r="D44" s="73">
        <v>2000</v>
      </c>
      <c r="E44" s="280">
        <v>1994</v>
      </c>
      <c r="F44" s="3"/>
      <c r="G44" s="250" t="s">
        <v>870</v>
      </c>
      <c r="H44" s="3"/>
      <c r="I44" s="3"/>
      <c r="J44" s="3"/>
      <c r="K44" s="3"/>
    </row>
    <row r="45" spans="1:11" ht="5.25" customHeight="1">
      <c r="A45" s="264"/>
      <c r="B45" s="39"/>
      <c r="C45" s="73"/>
      <c r="D45" s="73"/>
      <c r="E45" s="273"/>
      <c r="F45" s="3"/>
      <c r="G45" s="3"/>
      <c r="H45" s="3"/>
      <c r="I45" s="3"/>
      <c r="J45" s="3"/>
      <c r="K45" s="3"/>
    </row>
    <row r="46" spans="1:11" ht="12.75" customHeight="1">
      <c r="A46" s="266" t="s">
        <v>871</v>
      </c>
      <c r="B46" s="276">
        <v>56855.1</v>
      </c>
      <c r="C46" s="267">
        <v>39235.660000000003</v>
      </c>
      <c r="D46" s="267">
        <v>32290.82</v>
      </c>
      <c r="E46" s="267">
        <v>26859</v>
      </c>
      <c r="F46" s="3"/>
      <c r="G46" s="221" t="s">
        <v>872</v>
      </c>
      <c r="H46" s="3"/>
      <c r="I46" s="3"/>
      <c r="J46" s="3"/>
      <c r="K46" s="3"/>
    </row>
    <row r="47" spans="1:11" ht="12.75" customHeight="1">
      <c r="A47" s="266" t="s">
        <v>873</v>
      </c>
      <c r="B47" s="100">
        <v>9914.7000000000007</v>
      </c>
      <c r="C47" s="274">
        <v>4991.74</v>
      </c>
      <c r="D47" s="267">
        <v>3772.31</v>
      </c>
      <c r="E47" s="267">
        <v>3158</v>
      </c>
      <c r="F47" s="3"/>
      <c r="G47" s="221" t="s">
        <v>874</v>
      </c>
      <c r="H47" s="3"/>
      <c r="I47" s="3"/>
      <c r="J47" s="3"/>
      <c r="K47" s="3"/>
    </row>
    <row r="48" spans="1:11" ht="12.75" customHeight="1">
      <c r="A48" s="57" t="s">
        <v>875</v>
      </c>
      <c r="B48" s="100">
        <v>21446.799999999999</v>
      </c>
      <c r="C48" s="274">
        <v>23081.57</v>
      </c>
      <c r="D48" s="267">
        <v>20634.03</v>
      </c>
      <c r="E48" s="267">
        <v>12092</v>
      </c>
      <c r="F48" s="3"/>
      <c r="G48" s="221" t="s">
        <v>876</v>
      </c>
      <c r="H48" s="3"/>
      <c r="I48" s="3"/>
      <c r="J48" s="3"/>
      <c r="K48" s="3"/>
    </row>
    <row r="49" spans="1:11" ht="12.75" customHeight="1">
      <c r="A49" s="57" t="s">
        <v>893</v>
      </c>
      <c r="B49" s="100"/>
      <c r="C49" s="274"/>
      <c r="D49" s="274"/>
      <c r="E49" s="274"/>
      <c r="F49" s="3"/>
      <c r="G49" s="221" t="s">
        <v>878</v>
      </c>
      <c r="H49" s="3"/>
      <c r="I49" s="3"/>
      <c r="J49" s="3"/>
      <c r="K49" s="3"/>
    </row>
    <row r="50" spans="1:11" ht="12.75" customHeight="1">
      <c r="A50" s="57" t="s">
        <v>894</v>
      </c>
      <c r="B50" s="100">
        <v>4436.7</v>
      </c>
      <c r="C50" s="274">
        <v>3998.43</v>
      </c>
      <c r="D50" s="267">
        <v>3645.93</v>
      </c>
      <c r="E50" s="267">
        <v>3544</v>
      </c>
      <c r="F50" s="3"/>
      <c r="G50" s="221" t="s">
        <v>895</v>
      </c>
      <c r="H50" s="3"/>
      <c r="I50" s="3"/>
      <c r="J50" s="3"/>
      <c r="K50" s="3"/>
    </row>
    <row r="51" spans="1:11" ht="12.75" customHeight="1">
      <c r="A51" s="57" t="s">
        <v>881</v>
      </c>
      <c r="B51" s="100">
        <v>7894.3</v>
      </c>
      <c r="C51" s="274">
        <v>3739.97</v>
      </c>
      <c r="D51" s="267">
        <v>3096.78</v>
      </c>
      <c r="E51" s="267">
        <v>2419</v>
      </c>
      <c r="F51" s="3"/>
      <c r="G51" s="221" t="s">
        <v>882</v>
      </c>
      <c r="H51" s="3"/>
      <c r="I51" s="3"/>
      <c r="J51" s="3"/>
      <c r="K51" s="3"/>
    </row>
    <row r="52" spans="1:11" ht="12.75" customHeight="1">
      <c r="A52" s="85" t="s">
        <v>345</v>
      </c>
      <c r="B52" s="265">
        <f t="shared" ref="B52:E52" si="4">SUM(B46:B51)</f>
        <v>100547.6</v>
      </c>
      <c r="C52" s="265">
        <f t="shared" si="4"/>
        <v>75047.37</v>
      </c>
      <c r="D52" s="265">
        <f t="shared" si="4"/>
        <v>63439.869999999995</v>
      </c>
      <c r="E52" s="265">
        <f t="shared" si="4"/>
        <v>48072</v>
      </c>
      <c r="F52" s="3"/>
      <c r="G52" s="235" t="s">
        <v>346</v>
      </c>
      <c r="H52" s="3"/>
      <c r="I52" s="3"/>
      <c r="J52" s="3"/>
      <c r="K52" s="3"/>
    </row>
    <row r="53" spans="1:11" ht="7.5" customHeight="1">
      <c r="A53" s="5"/>
      <c r="B53" s="86"/>
      <c r="C53" s="86"/>
      <c r="D53" s="86"/>
      <c r="E53" s="86"/>
      <c r="F53" s="86"/>
      <c r="G53" s="86"/>
      <c r="H53" s="3"/>
      <c r="I53" s="3"/>
      <c r="J53" s="3"/>
      <c r="K53" s="3"/>
    </row>
    <row r="54" spans="1:11" ht="3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9.5" customHeight="1">
      <c r="A55" s="9" t="s">
        <v>1209</v>
      </c>
      <c r="B55" s="74"/>
      <c r="C55" s="74"/>
      <c r="D55" s="74"/>
      <c r="E55" s="3"/>
      <c r="F55" s="326"/>
      <c r="G55" s="326" t="s">
        <v>1177</v>
      </c>
      <c r="H55" s="3"/>
      <c r="I55" s="3"/>
      <c r="J55" s="3"/>
      <c r="K55" s="3"/>
    </row>
    <row r="56" spans="1:11" ht="18.75" customHeight="1">
      <c r="A56" s="20" t="s">
        <v>896</v>
      </c>
      <c r="B56" s="3"/>
      <c r="C56" s="93"/>
      <c r="D56" s="3"/>
      <c r="E56" s="3"/>
      <c r="F56" s="458" t="s">
        <v>897</v>
      </c>
      <c r="G56" s="450"/>
      <c r="H56" s="3"/>
      <c r="I56" s="3"/>
      <c r="J56" s="3"/>
      <c r="K56" s="3"/>
    </row>
    <row r="57" spans="1:11" ht="10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0.5" customHeight="1">
      <c r="A58" s="57" t="s">
        <v>898</v>
      </c>
      <c r="B58" s="3"/>
      <c r="C58" s="3"/>
      <c r="D58" s="3"/>
      <c r="E58" s="41" t="s">
        <v>899</v>
      </c>
      <c r="F58" s="3"/>
      <c r="G58" s="251" t="s">
        <v>900</v>
      </c>
      <c r="H58" s="3"/>
      <c r="I58" s="3"/>
      <c r="J58" s="3"/>
      <c r="K58" s="3"/>
    </row>
    <row r="59" spans="1:11" ht="10.5" customHeight="1">
      <c r="A59" s="238" t="s">
        <v>901</v>
      </c>
      <c r="B59" s="3"/>
      <c r="C59" s="462" t="s">
        <v>902</v>
      </c>
      <c r="D59" s="450"/>
      <c r="E59" s="450"/>
      <c r="F59" s="3"/>
      <c r="G59" s="251" t="s">
        <v>903</v>
      </c>
      <c r="H59" s="3"/>
      <c r="I59" s="3"/>
      <c r="J59" s="3"/>
      <c r="K59" s="3"/>
    </row>
    <row r="60" spans="1:11" ht="10.5" customHeight="1">
      <c r="A60" s="5"/>
      <c r="B60" s="3"/>
      <c r="C60" s="83" t="s">
        <v>346</v>
      </c>
      <c r="D60" s="83" t="s">
        <v>904</v>
      </c>
      <c r="E60" s="83" t="s">
        <v>905</v>
      </c>
      <c r="F60" s="3"/>
      <c r="G60" s="3"/>
      <c r="H60" s="3"/>
      <c r="I60" s="3"/>
      <c r="J60" s="3"/>
      <c r="K60" s="3"/>
    </row>
    <row r="61" spans="1:11" ht="12.75" customHeight="1">
      <c r="A61" s="5" t="s">
        <v>906</v>
      </c>
      <c r="B61" s="3"/>
      <c r="C61" s="39" t="s">
        <v>345</v>
      </c>
      <c r="D61" s="39" t="s">
        <v>907</v>
      </c>
      <c r="E61" s="39" t="s">
        <v>908</v>
      </c>
      <c r="F61" s="3"/>
      <c r="G61" s="253" t="s">
        <v>909</v>
      </c>
      <c r="H61" s="3"/>
      <c r="I61" s="3"/>
      <c r="J61" s="3"/>
      <c r="K61" s="3"/>
    </row>
    <row r="62" spans="1:11" ht="6.75" customHeight="1">
      <c r="A62" s="5"/>
      <c r="B62" s="3"/>
      <c r="C62" s="39"/>
      <c r="D62" s="39"/>
      <c r="E62" s="39"/>
      <c r="F62" s="3"/>
      <c r="G62" s="3"/>
      <c r="H62" s="3"/>
      <c r="I62" s="3"/>
      <c r="J62" s="3"/>
      <c r="K62" s="3"/>
    </row>
    <row r="63" spans="1:11" ht="12.75" customHeight="1">
      <c r="A63" s="3" t="s">
        <v>910</v>
      </c>
      <c r="B63" s="3"/>
      <c r="C63" s="3">
        <v>237</v>
      </c>
      <c r="D63" s="3">
        <v>34</v>
      </c>
      <c r="E63" s="3">
        <v>301</v>
      </c>
      <c r="F63" s="3"/>
      <c r="G63" s="236" t="s">
        <v>911</v>
      </c>
      <c r="H63" s="3"/>
      <c r="I63" s="3"/>
      <c r="J63" s="3"/>
      <c r="K63" s="3"/>
    </row>
    <row r="64" spans="1:11" ht="12.75" customHeight="1">
      <c r="A64" s="57" t="s">
        <v>912</v>
      </c>
      <c r="B64" s="3"/>
      <c r="C64" s="3">
        <v>401</v>
      </c>
      <c r="D64" s="3">
        <v>494</v>
      </c>
      <c r="E64" s="3">
        <v>20</v>
      </c>
      <c r="F64" s="3"/>
      <c r="G64" s="236" t="s">
        <v>913</v>
      </c>
      <c r="H64" s="3"/>
      <c r="I64" s="3"/>
      <c r="J64" s="3"/>
      <c r="K64" s="3"/>
    </row>
    <row r="65" spans="1:11" ht="12.75" customHeight="1">
      <c r="A65" s="3" t="s">
        <v>914</v>
      </c>
      <c r="B65" s="3"/>
      <c r="C65" s="3">
        <v>27</v>
      </c>
      <c r="D65" s="3">
        <v>15</v>
      </c>
      <c r="E65" s="3">
        <v>17</v>
      </c>
      <c r="F65" s="3"/>
      <c r="G65" s="236" t="s">
        <v>915</v>
      </c>
      <c r="H65" s="3"/>
      <c r="I65" s="3"/>
      <c r="J65" s="3"/>
      <c r="K65" s="3"/>
    </row>
    <row r="66" spans="1:11" ht="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9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9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9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8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26.25" customHeight="1">
      <c r="A71" s="481" t="s">
        <v>1211</v>
      </c>
      <c r="B71" s="481"/>
      <c r="C71" s="481"/>
      <c r="D71" s="481"/>
      <c r="E71" s="420"/>
      <c r="F71" s="420"/>
      <c r="G71" s="487" t="s">
        <v>1210</v>
      </c>
      <c r="H71" s="487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</sheetData>
  <mergeCells count="6">
    <mergeCell ref="C59:E59"/>
    <mergeCell ref="E41:G41"/>
    <mergeCell ref="F16:G16"/>
    <mergeCell ref="F56:G56"/>
    <mergeCell ref="A71:D71"/>
    <mergeCell ref="G71:H71"/>
  </mergeCells>
  <pageMargins left="0.78740157480314965" right="0.59055118110236227" top="1.1811023622047245" bottom="0.98425196850393704" header="0" footer="0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C00000"/>
  </sheetPr>
  <dimension ref="A1:H716"/>
  <sheetViews>
    <sheetView showGridLines="0" topLeftCell="C50" workbookViewId="0">
      <selection activeCell="I70" sqref="I70"/>
    </sheetView>
  </sheetViews>
  <sheetFormatPr baseColWidth="10" defaultColWidth="14.42578125" defaultRowHeight="15" customHeight="1"/>
  <cols>
    <col min="1" max="1" width="27.7109375" customWidth="1"/>
    <col min="2" max="4" width="10.7109375" customWidth="1"/>
    <col min="5" max="6" width="12.42578125" customWidth="1"/>
    <col min="7" max="7" width="12.85546875" customWidth="1"/>
    <col min="8" max="8" width="24.28515625" customWidth="1"/>
  </cols>
  <sheetData>
    <row r="1" spans="1:8" ht="24" customHeight="1">
      <c r="A1" s="234" t="s">
        <v>13</v>
      </c>
      <c r="B1" s="3"/>
      <c r="C1" s="3"/>
      <c r="D1" s="3"/>
      <c r="E1" s="3"/>
      <c r="F1" s="3"/>
      <c r="G1" s="3"/>
      <c r="H1" s="6" t="s">
        <v>1236</v>
      </c>
    </row>
    <row r="2" spans="1:8" ht="12.75" customHeight="1">
      <c r="A2" s="3"/>
      <c r="B2" s="3"/>
      <c r="C2" s="3"/>
      <c r="D2" s="3"/>
      <c r="E2" s="3"/>
      <c r="F2" s="3"/>
      <c r="G2" s="3"/>
      <c r="H2" s="3"/>
    </row>
    <row r="3" spans="1:8" ht="20.25" customHeight="1">
      <c r="A3" s="393" t="s">
        <v>1178</v>
      </c>
      <c r="B3" s="3"/>
      <c r="C3" s="3"/>
      <c r="D3" s="3"/>
      <c r="E3" s="3"/>
      <c r="F3" s="3"/>
      <c r="G3" s="133"/>
      <c r="H3" s="427" t="s">
        <v>1270</v>
      </c>
    </row>
    <row r="4" spans="1:8" ht="12.75" customHeight="1">
      <c r="A4" s="9"/>
      <c r="B4" s="3"/>
      <c r="C4" s="3"/>
      <c r="D4" s="3"/>
      <c r="E4" s="3"/>
      <c r="F4" s="3"/>
      <c r="G4" s="3"/>
      <c r="H4" s="14"/>
    </row>
    <row r="5" spans="1:8" ht="12.75" customHeight="1">
      <c r="A5" s="9"/>
      <c r="B5" s="133"/>
      <c r="C5" s="133"/>
      <c r="D5" s="133"/>
      <c r="E5" s="133"/>
      <c r="F5" s="133"/>
      <c r="G5" s="133"/>
      <c r="H5" s="14"/>
    </row>
    <row r="6" spans="1:8" ht="12.75" customHeight="1">
      <c r="A6" s="57" t="s">
        <v>640</v>
      </c>
      <c r="C6" s="493">
        <v>2017</v>
      </c>
      <c r="D6" s="489"/>
      <c r="E6" s="493">
        <v>2016</v>
      </c>
      <c r="F6" s="489"/>
      <c r="G6" s="5"/>
      <c r="H6" s="221" t="s">
        <v>1237</v>
      </c>
    </row>
    <row r="7" spans="1:8" ht="12.75" customHeight="1">
      <c r="A7" s="3"/>
      <c r="C7" s="258"/>
      <c r="D7" s="158"/>
      <c r="E7" s="158"/>
      <c r="F7" s="158"/>
      <c r="G7" s="39"/>
      <c r="H7" s="3"/>
    </row>
    <row r="8" spans="1:8" ht="23.25" customHeight="1">
      <c r="A8" s="305" t="s">
        <v>916</v>
      </c>
      <c r="B8" s="281"/>
      <c r="C8" s="492">
        <v>58</v>
      </c>
      <c r="D8" s="489"/>
      <c r="E8" s="492">
        <v>58</v>
      </c>
      <c r="F8" s="489"/>
      <c r="G8" s="230"/>
      <c r="H8" s="446" t="s">
        <v>1238</v>
      </c>
    </row>
    <row r="9" spans="1:8" ht="23.25" customHeight="1">
      <c r="A9" s="305" t="s">
        <v>918</v>
      </c>
      <c r="B9" s="281"/>
      <c r="C9" s="492">
        <v>11</v>
      </c>
      <c r="D9" s="489"/>
      <c r="E9" s="492">
        <v>11</v>
      </c>
      <c r="F9" s="489"/>
      <c r="G9" s="230"/>
      <c r="H9" s="446" t="s">
        <v>1239</v>
      </c>
    </row>
    <row r="10" spans="1:8" ht="23.25" customHeight="1">
      <c r="A10" s="306" t="s">
        <v>920</v>
      </c>
      <c r="B10" s="281"/>
      <c r="C10" s="492">
        <v>0</v>
      </c>
      <c r="D10" s="489"/>
      <c r="E10" s="492">
        <v>0</v>
      </c>
      <c r="F10" s="489"/>
      <c r="G10" s="230"/>
      <c r="H10" s="446" t="s">
        <v>1240</v>
      </c>
    </row>
    <row r="11" spans="1:8" ht="23.25" customHeight="1">
      <c r="A11" s="305" t="s">
        <v>922</v>
      </c>
      <c r="B11" s="281"/>
      <c r="C11" s="492">
        <v>18</v>
      </c>
      <c r="D11" s="489"/>
      <c r="E11" s="492">
        <v>18</v>
      </c>
      <c r="F11" s="489"/>
      <c r="G11" s="230"/>
      <c r="H11" s="446" t="s">
        <v>1241</v>
      </c>
    </row>
    <row r="12" spans="1:8" ht="23.25" customHeight="1">
      <c r="A12" s="306" t="s">
        <v>924</v>
      </c>
      <c r="B12" s="281"/>
      <c r="C12" s="492">
        <v>0</v>
      </c>
      <c r="D12" s="489"/>
      <c r="E12" s="492">
        <v>0</v>
      </c>
      <c r="F12" s="489"/>
      <c r="G12" s="230"/>
      <c r="H12" s="446" t="s">
        <v>1242</v>
      </c>
    </row>
    <row r="13" spans="1:8" ht="23.25" customHeight="1">
      <c r="A13" s="305" t="s">
        <v>926</v>
      </c>
      <c r="B13" s="281"/>
      <c r="C13" s="492">
        <v>36</v>
      </c>
      <c r="D13" s="489"/>
      <c r="E13" s="492">
        <v>36</v>
      </c>
      <c r="F13" s="489"/>
      <c r="G13" s="230"/>
      <c r="H13" s="446" t="s">
        <v>1243</v>
      </c>
    </row>
    <row r="14" spans="1:8" ht="23.25" customHeight="1">
      <c r="A14" s="306" t="s">
        <v>928</v>
      </c>
      <c r="B14" s="281"/>
      <c r="C14" s="492">
        <v>10</v>
      </c>
      <c r="D14" s="489"/>
      <c r="E14" s="492">
        <v>10</v>
      </c>
      <c r="F14" s="489"/>
      <c r="G14" s="230"/>
      <c r="H14" s="446" t="s">
        <v>1244</v>
      </c>
    </row>
    <row r="15" spans="1:8" ht="23.25" customHeight="1">
      <c r="A15" s="305" t="s">
        <v>930</v>
      </c>
      <c r="B15" s="281"/>
      <c r="C15" s="492">
        <v>0</v>
      </c>
      <c r="D15" s="489"/>
      <c r="E15" s="492">
        <v>0</v>
      </c>
      <c r="F15" s="489"/>
      <c r="G15" s="230"/>
      <c r="H15" s="446" t="s">
        <v>1245</v>
      </c>
    </row>
    <row r="16" spans="1:8" ht="23.25" customHeight="1">
      <c r="A16" s="306" t="s">
        <v>584</v>
      </c>
      <c r="B16" s="281"/>
      <c r="C16" s="492">
        <v>13</v>
      </c>
      <c r="D16" s="489"/>
      <c r="E16" s="492">
        <v>12</v>
      </c>
      <c r="F16" s="489"/>
      <c r="G16" s="230"/>
      <c r="H16" s="446" t="s">
        <v>1246</v>
      </c>
    </row>
    <row r="17" spans="1:8" ht="23.25" customHeight="1">
      <c r="A17" s="307" t="s">
        <v>932</v>
      </c>
      <c r="B17" s="281"/>
      <c r="C17" s="492">
        <v>7</v>
      </c>
      <c r="D17" s="489"/>
      <c r="E17" s="492">
        <v>7</v>
      </c>
      <c r="F17" s="489"/>
      <c r="G17" s="230"/>
      <c r="H17" s="446" t="s">
        <v>1247</v>
      </c>
    </row>
    <row r="18" spans="1:8" ht="23.25" customHeight="1">
      <c r="A18" s="310" t="s">
        <v>934</v>
      </c>
      <c r="C18" s="492">
        <v>5</v>
      </c>
      <c r="D18" s="489"/>
      <c r="E18" s="492">
        <v>5</v>
      </c>
      <c r="F18" s="489"/>
      <c r="G18" s="230"/>
      <c r="H18" s="221" t="s">
        <v>1248</v>
      </c>
    </row>
    <row r="19" spans="1:8" ht="12.75" customHeight="1">
      <c r="A19" s="151" t="s">
        <v>1038</v>
      </c>
      <c r="C19" s="492">
        <v>4</v>
      </c>
      <c r="D19" s="489"/>
      <c r="E19" s="216"/>
      <c r="F19" s="431">
        <v>4</v>
      </c>
      <c r="G19" s="275"/>
      <c r="H19" s="221" t="s">
        <v>1249</v>
      </c>
    </row>
    <row r="20" spans="1:8" s="426" customFormat="1" ht="12.75" customHeight="1">
      <c r="A20" s="151"/>
      <c r="C20" s="431"/>
      <c r="D20" s="429"/>
      <c r="E20" s="216"/>
      <c r="F20" s="431"/>
      <c r="G20" s="275"/>
      <c r="H20" s="221"/>
    </row>
    <row r="21" spans="1:8" ht="12.75" customHeight="1">
      <c r="A21" s="85" t="s">
        <v>345</v>
      </c>
      <c r="C21" s="495">
        <v>166</v>
      </c>
      <c r="D21" s="495"/>
      <c r="E21" s="495">
        <v>165</v>
      </c>
      <c r="F21" s="495"/>
      <c r="G21" s="229"/>
      <c r="H21" s="282" t="s">
        <v>1250</v>
      </c>
    </row>
    <row r="22" spans="1:8" ht="12.75" customHeight="1">
      <c r="A22" s="133"/>
      <c r="B22" s="133"/>
      <c r="C22" s="133"/>
      <c r="D22" s="133"/>
      <c r="E22" s="258"/>
      <c r="F22" s="258"/>
      <c r="G22" s="133"/>
      <c r="H22" s="133"/>
    </row>
    <row r="23" spans="1:8" ht="7.5" customHeight="1">
      <c r="A23" s="133"/>
      <c r="B23" s="133"/>
      <c r="C23" s="133"/>
      <c r="D23" s="133"/>
      <c r="E23" s="133"/>
      <c r="F23" s="133"/>
      <c r="G23" s="133"/>
      <c r="H23" s="133"/>
    </row>
    <row r="24" spans="1:8" ht="20.25" customHeight="1">
      <c r="A24" s="393" t="s">
        <v>1179</v>
      </c>
      <c r="B24" s="3"/>
      <c r="C24" s="3"/>
      <c r="D24" s="3"/>
      <c r="E24" s="3"/>
      <c r="F24" s="3"/>
      <c r="G24" s="13"/>
      <c r="H24" s="427" t="s">
        <v>1271</v>
      </c>
    </row>
    <row r="25" spans="1:8" ht="20.25" customHeight="1">
      <c r="A25" s="9" t="s">
        <v>936</v>
      </c>
      <c r="B25" s="3"/>
      <c r="C25" s="3"/>
      <c r="D25" s="3"/>
      <c r="E25" s="3"/>
      <c r="F25" s="3"/>
      <c r="G25" s="3"/>
      <c r="H25" s="14" t="s">
        <v>937</v>
      </c>
    </row>
    <row r="26" spans="1:8" ht="19.5" customHeight="1">
      <c r="A26" s="9"/>
      <c r="B26" s="3"/>
      <c r="C26" s="3"/>
      <c r="D26" s="3"/>
      <c r="E26" s="3"/>
      <c r="F26" s="3"/>
      <c r="G26" s="3"/>
      <c r="H26" s="3"/>
    </row>
    <row r="27" spans="1:8" ht="15.75" customHeight="1">
      <c r="A27" s="3"/>
      <c r="B27" s="462" t="s">
        <v>938</v>
      </c>
      <c r="C27" s="450"/>
      <c r="D27" s="450"/>
      <c r="E27" s="462" t="s">
        <v>939</v>
      </c>
      <c r="F27" s="450"/>
      <c r="G27" s="450"/>
      <c r="H27" s="206"/>
    </row>
    <row r="28" spans="1:8" ht="15.75" customHeight="1">
      <c r="A28" s="3"/>
      <c r="B28" s="462" t="s">
        <v>940</v>
      </c>
      <c r="C28" s="450"/>
      <c r="D28" s="450"/>
      <c r="E28" s="462" t="s">
        <v>941</v>
      </c>
      <c r="F28" s="450"/>
      <c r="G28" s="450"/>
      <c r="H28" s="5"/>
    </row>
    <row r="29" spans="1:8" ht="12.75" customHeight="1">
      <c r="A29" s="3"/>
      <c r="B29" s="283">
        <v>2017</v>
      </c>
      <c r="C29" s="283">
        <v>2016</v>
      </c>
      <c r="D29" s="283">
        <v>2015</v>
      </c>
      <c r="E29" s="283">
        <v>2017</v>
      </c>
      <c r="F29" s="283">
        <v>2016</v>
      </c>
      <c r="G29" s="283">
        <v>2015</v>
      </c>
      <c r="H29" s="284"/>
    </row>
    <row r="30" spans="1:8" ht="12.75" customHeight="1">
      <c r="A30" s="3"/>
      <c r="D30" s="3"/>
      <c r="F30" s="18"/>
      <c r="G30" s="91"/>
      <c r="H30" s="91"/>
    </row>
    <row r="31" spans="1:8" ht="18" customHeight="1">
      <c r="A31" s="3" t="s">
        <v>942</v>
      </c>
      <c r="B31" s="152">
        <v>125</v>
      </c>
      <c r="C31" s="152">
        <v>125</v>
      </c>
      <c r="D31" s="152">
        <v>99</v>
      </c>
      <c r="E31" s="152">
        <v>1250</v>
      </c>
      <c r="F31" s="152">
        <v>1375</v>
      </c>
      <c r="G31" s="152">
        <v>1086</v>
      </c>
      <c r="H31" s="221" t="s">
        <v>1251</v>
      </c>
    </row>
    <row r="32" spans="1:8" ht="18" customHeight="1">
      <c r="A32" s="3" t="s">
        <v>943</v>
      </c>
      <c r="B32" s="152">
        <v>238</v>
      </c>
      <c r="C32" s="152">
        <v>238</v>
      </c>
      <c r="D32" s="152">
        <v>223</v>
      </c>
      <c r="E32" s="152">
        <v>2359</v>
      </c>
      <c r="F32" s="152">
        <v>2618</v>
      </c>
      <c r="G32" s="152">
        <v>2446</v>
      </c>
      <c r="H32" s="221" t="s">
        <v>1252</v>
      </c>
    </row>
    <row r="33" spans="1:8" ht="18" customHeight="1">
      <c r="A33" s="3" t="s">
        <v>944</v>
      </c>
      <c r="B33" s="152">
        <v>70</v>
      </c>
      <c r="C33" s="152">
        <v>68</v>
      </c>
      <c r="D33" s="152">
        <v>64</v>
      </c>
      <c r="E33" s="152">
        <v>700</v>
      </c>
      <c r="F33" s="152">
        <v>748</v>
      </c>
      <c r="G33" s="152">
        <v>704</v>
      </c>
      <c r="H33" s="221" t="s">
        <v>1253</v>
      </c>
    </row>
    <row r="34" spans="1:8" ht="18" customHeight="1">
      <c r="A34" s="5" t="s">
        <v>345</v>
      </c>
      <c r="B34" s="430">
        <v>433</v>
      </c>
      <c r="C34" s="430">
        <v>431</v>
      </c>
      <c r="D34" s="311">
        <v>386</v>
      </c>
      <c r="E34" s="158">
        <v>4309</v>
      </c>
      <c r="F34" s="311">
        <v>4741</v>
      </c>
      <c r="G34" s="312">
        <v>4236</v>
      </c>
      <c r="H34" s="250" t="s">
        <v>1254</v>
      </c>
    </row>
    <row r="35" spans="1:8" ht="12.75" customHeight="1">
      <c r="A35" s="5"/>
      <c r="B35" s="87"/>
      <c r="C35" s="87"/>
      <c r="D35" s="87"/>
      <c r="E35" s="87"/>
      <c r="F35" s="87"/>
      <c r="G35" s="87"/>
      <c r="H35" s="87"/>
    </row>
    <row r="36" spans="1:8" ht="4.5" customHeight="1">
      <c r="A36" s="93"/>
      <c r="B36" s="3"/>
      <c r="C36" s="3"/>
      <c r="D36" s="3"/>
      <c r="E36" s="3"/>
      <c r="F36" s="3"/>
      <c r="G36" s="3"/>
      <c r="H36" s="3"/>
    </row>
    <row r="37" spans="1:8" ht="20.25" customHeight="1">
      <c r="A37" s="393" t="s">
        <v>1180</v>
      </c>
      <c r="B37" s="5"/>
      <c r="C37" s="5"/>
      <c r="D37" s="5"/>
      <c r="E37" s="5"/>
      <c r="F37" s="5"/>
      <c r="G37" s="5"/>
      <c r="H37" s="427" t="s">
        <v>1272</v>
      </c>
    </row>
    <row r="38" spans="1:8" ht="20.25" customHeight="1">
      <c r="A38" s="20" t="s">
        <v>945</v>
      </c>
      <c r="B38" s="5"/>
      <c r="C38" s="5"/>
      <c r="D38" s="5"/>
      <c r="E38" s="5"/>
      <c r="F38" s="5"/>
      <c r="G38" s="3"/>
      <c r="H38" s="14" t="s">
        <v>946</v>
      </c>
    </row>
    <row r="39" spans="1:8" ht="19.5" customHeight="1">
      <c r="A39" s="20" t="s">
        <v>947</v>
      </c>
      <c r="B39" s="5"/>
      <c r="C39" s="5"/>
      <c r="D39" s="5"/>
      <c r="E39" s="5"/>
      <c r="F39" s="5"/>
      <c r="G39" s="5"/>
      <c r="H39" s="55" t="s">
        <v>948</v>
      </c>
    </row>
    <row r="40" spans="1:8" ht="19.5" customHeight="1">
      <c r="A40" s="285"/>
      <c r="B40" s="5"/>
      <c r="C40" s="5"/>
      <c r="D40" s="5"/>
      <c r="E40" s="5"/>
      <c r="F40" s="5"/>
      <c r="G40" s="5"/>
      <c r="H40" s="5"/>
    </row>
    <row r="41" spans="1:8" ht="19.5" customHeight="1">
      <c r="A41" s="5" t="s">
        <v>949</v>
      </c>
      <c r="B41" s="5"/>
      <c r="C41" s="5"/>
      <c r="D41" s="5"/>
      <c r="E41" s="5"/>
      <c r="F41" s="5"/>
      <c r="G41" s="5"/>
      <c r="H41" s="235" t="s">
        <v>1255</v>
      </c>
    </row>
    <row r="42" spans="1:8" ht="12.75" customHeight="1">
      <c r="A42" s="85" t="s">
        <v>950</v>
      </c>
      <c r="C42" s="158">
        <v>2016</v>
      </c>
      <c r="D42" s="39">
        <v>2015</v>
      </c>
      <c r="E42" s="39">
        <v>2014</v>
      </c>
      <c r="F42" s="78">
        <v>2013</v>
      </c>
      <c r="G42" s="39"/>
      <c r="H42" s="235" t="s">
        <v>1256</v>
      </c>
    </row>
    <row r="43" spans="1:8" ht="12.75" customHeight="1">
      <c r="A43" s="85"/>
      <c r="C43" s="286"/>
      <c r="D43" s="18"/>
      <c r="E43" s="18"/>
      <c r="F43" s="18"/>
      <c r="G43" s="18"/>
      <c r="H43" s="180"/>
    </row>
    <row r="44" spans="1:8" ht="12.75" customHeight="1">
      <c r="A44" s="57" t="s">
        <v>951</v>
      </c>
      <c r="C44" s="258" t="s">
        <v>952</v>
      </c>
      <c r="D44" s="428" t="s">
        <v>953</v>
      </c>
      <c r="E44" s="428">
        <v>72.069999999999993</v>
      </c>
      <c r="F44" s="428">
        <v>67.8</v>
      </c>
      <c r="G44" s="18"/>
      <c r="H44" s="236" t="s">
        <v>1257</v>
      </c>
    </row>
    <row r="45" spans="1:8" ht="12.75" customHeight="1">
      <c r="A45" s="57" t="s">
        <v>954</v>
      </c>
      <c r="C45" s="258" t="s">
        <v>955</v>
      </c>
      <c r="D45" s="428" t="s">
        <v>956</v>
      </c>
      <c r="E45" s="428">
        <v>25.32</v>
      </c>
      <c r="F45" s="428">
        <v>29.5</v>
      </c>
      <c r="G45" s="18"/>
      <c r="H45" s="236" t="s">
        <v>957</v>
      </c>
    </row>
    <row r="46" spans="1:8" ht="12.75" customHeight="1">
      <c r="A46" s="57" t="s">
        <v>958</v>
      </c>
      <c r="C46" s="448">
        <v>43102</v>
      </c>
      <c r="D46" s="428" t="s">
        <v>959</v>
      </c>
      <c r="E46" s="428">
        <v>2.61</v>
      </c>
      <c r="F46" s="428">
        <v>2.4</v>
      </c>
      <c r="G46" s="18"/>
      <c r="H46" s="236" t="s">
        <v>1258</v>
      </c>
    </row>
    <row r="47" spans="1:8" ht="12.75" customHeight="1">
      <c r="A47" s="57" t="s">
        <v>960</v>
      </c>
      <c r="C47" s="258">
        <v>0</v>
      </c>
      <c r="D47" s="428" t="s">
        <v>961</v>
      </c>
      <c r="E47" s="428">
        <v>0</v>
      </c>
      <c r="F47" s="428">
        <v>0.3</v>
      </c>
      <c r="G47" s="18"/>
      <c r="H47" s="236" t="s">
        <v>962</v>
      </c>
    </row>
    <row r="48" spans="1:8" ht="7.5" customHeight="1">
      <c r="A48" s="5"/>
      <c r="C48" s="286"/>
      <c r="D48" s="18"/>
      <c r="E48" s="39"/>
      <c r="F48" s="39"/>
      <c r="G48" s="5"/>
      <c r="H48" s="206"/>
    </row>
    <row r="49" spans="1:8" ht="12.75" customHeight="1">
      <c r="A49" s="5" t="s">
        <v>345</v>
      </c>
      <c r="C49" s="287" t="s">
        <v>963</v>
      </c>
      <c r="D49" s="287" t="s">
        <v>963</v>
      </c>
      <c r="E49" s="288">
        <f>SUM(E44:E47)</f>
        <v>99.999999999999986</v>
      </c>
      <c r="F49" s="288">
        <f>SUM(D44:E47)</f>
        <v>99.999999999999986</v>
      </c>
      <c r="G49" s="288"/>
      <c r="H49" s="250" t="s">
        <v>1254</v>
      </c>
    </row>
    <row r="50" spans="1:8" ht="9.75" customHeight="1">
      <c r="A50" s="133"/>
      <c r="B50" s="133"/>
      <c r="C50" s="133"/>
      <c r="D50" s="133"/>
      <c r="E50" s="133"/>
      <c r="F50" s="133"/>
      <c r="G50" s="133"/>
      <c r="H50" s="133"/>
    </row>
    <row r="51" spans="1:8" ht="9" customHeight="1">
      <c r="A51" s="133"/>
      <c r="B51" s="133"/>
      <c r="C51" s="133"/>
      <c r="D51" s="133"/>
      <c r="E51" s="133"/>
      <c r="F51" s="133"/>
      <c r="G51" s="133"/>
      <c r="H51" s="133"/>
    </row>
    <row r="52" spans="1:8" ht="12.75" customHeight="1">
      <c r="A52" s="82" t="s">
        <v>964</v>
      </c>
      <c r="B52" s="3"/>
      <c r="C52" s="3"/>
      <c r="D52" s="3"/>
      <c r="E52" s="3"/>
      <c r="F52" s="3"/>
      <c r="G52" s="3"/>
      <c r="H52" s="42" t="s">
        <v>965</v>
      </c>
    </row>
    <row r="53" spans="1:8" ht="12.75" customHeight="1">
      <c r="A53" s="93" t="s">
        <v>966</v>
      </c>
      <c r="B53" s="3"/>
      <c r="C53" s="3"/>
      <c r="D53" s="3"/>
      <c r="E53" s="3"/>
      <c r="F53" s="3"/>
      <c r="G53" s="3"/>
      <c r="H53" s="151" t="s">
        <v>1259</v>
      </c>
    </row>
    <row r="54" spans="1:8" ht="12.75" customHeight="1">
      <c r="A54" s="93" t="s">
        <v>967</v>
      </c>
      <c r="B54" s="3"/>
      <c r="C54" s="3"/>
      <c r="D54" s="3"/>
      <c r="E54" s="3"/>
      <c r="F54" s="3"/>
      <c r="G54" s="3"/>
      <c r="H54" s="225" t="s">
        <v>968</v>
      </c>
    </row>
    <row r="55" spans="1:8" ht="12.75" customHeight="1">
      <c r="A55" s="93" t="s">
        <v>969</v>
      </c>
      <c r="B55" s="3"/>
      <c r="C55" s="3"/>
      <c r="D55" s="3"/>
      <c r="E55" s="3"/>
      <c r="F55" s="3"/>
      <c r="G55" s="3"/>
      <c r="H55" s="151" t="s">
        <v>1260</v>
      </c>
    </row>
    <row r="56" spans="1:8" ht="12.75" customHeight="1">
      <c r="A56" s="93" t="s">
        <v>970</v>
      </c>
      <c r="B56" s="3"/>
      <c r="C56" s="3"/>
      <c r="D56" s="3"/>
      <c r="E56" s="3"/>
      <c r="F56" s="3"/>
      <c r="G56" s="3"/>
      <c r="H56" s="151" t="s">
        <v>1261</v>
      </c>
    </row>
    <row r="57" spans="1:8" ht="12.75" customHeight="1">
      <c r="A57" s="93" t="s">
        <v>971</v>
      </c>
      <c r="B57" s="3"/>
      <c r="C57" s="3"/>
      <c r="D57" s="3"/>
      <c r="E57" s="3"/>
      <c r="F57" s="3"/>
      <c r="G57" s="3"/>
      <c r="H57" s="151" t="s">
        <v>1262</v>
      </c>
    </row>
    <row r="58" spans="1:8" ht="12.75" customHeight="1">
      <c r="A58" s="93" t="s">
        <v>972</v>
      </c>
      <c r="B58" s="3"/>
      <c r="C58" s="3"/>
      <c r="D58" s="3"/>
      <c r="E58" s="3"/>
      <c r="F58" s="3"/>
      <c r="G58" s="3"/>
      <c r="H58" s="151" t="s">
        <v>1263</v>
      </c>
    </row>
    <row r="59" spans="1:8" ht="12.75" customHeight="1">
      <c r="A59" s="93" t="s">
        <v>973</v>
      </c>
      <c r="B59" s="3"/>
      <c r="C59" s="3"/>
      <c r="D59" s="3"/>
      <c r="E59" s="3"/>
      <c r="F59" s="3"/>
      <c r="G59" s="3"/>
      <c r="H59" s="151" t="s">
        <v>1264</v>
      </c>
    </row>
    <row r="60" spans="1:8" ht="12.75" customHeight="1">
      <c r="A60" s="93" t="s">
        <v>974</v>
      </c>
      <c r="B60" s="3"/>
      <c r="C60" s="3"/>
      <c r="D60" s="3"/>
      <c r="E60" s="3"/>
      <c r="F60" s="3"/>
      <c r="G60" s="3"/>
      <c r="H60" s="289" t="s">
        <v>1265</v>
      </c>
    </row>
    <row r="61" spans="1:8" ht="15.75" customHeight="1">
      <c r="A61" s="93" t="s">
        <v>975</v>
      </c>
      <c r="B61" s="3"/>
      <c r="C61" s="3"/>
      <c r="D61" s="3"/>
      <c r="E61" s="3"/>
      <c r="F61" s="3"/>
      <c r="G61" s="3"/>
      <c r="H61" s="428" t="s">
        <v>1266</v>
      </c>
    </row>
    <row r="62" spans="1:8" s="421" customFormat="1" ht="20.25" customHeight="1">
      <c r="A62" s="93"/>
      <c r="B62" s="151"/>
      <c r="C62" s="151"/>
      <c r="D62" s="151"/>
      <c r="E62" s="151"/>
      <c r="F62" s="151"/>
      <c r="G62" s="151"/>
      <c r="H62" s="422"/>
    </row>
    <row r="63" spans="1:8" ht="11.25" customHeight="1">
      <c r="A63" s="481" t="s">
        <v>1269</v>
      </c>
      <c r="B63" s="481"/>
      <c r="C63" s="481"/>
      <c r="D63" s="481"/>
      <c r="E63" s="105"/>
      <c r="F63" s="105"/>
      <c r="G63" s="487" t="s">
        <v>1267</v>
      </c>
      <c r="H63" s="487"/>
    </row>
    <row r="64" spans="1:8" ht="12.75" customHeight="1">
      <c r="A64" s="494" t="s">
        <v>1268</v>
      </c>
      <c r="B64" s="481"/>
      <c r="C64" s="481"/>
      <c r="D64" s="481"/>
      <c r="E64" s="133"/>
      <c r="F64" s="133"/>
      <c r="G64" s="487" t="s">
        <v>1212</v>
      </c>
      <c r="H64" s="487"/>
    </row>
    <row r="65" spans="1:8" ht="12.75" customHeight="1">
      <c r="A65" s="133"/>
      <c r="B65" s="133"/>
      <c r="C65" s="133"/>
      <c r="D65" s="133"/>
      <c r="E65" s="133"/>
      <c r="F65" s="133"/>
      <c r="G65" s="133"/>
      <c r="H65" s="133"/>
    </row>
    <row r="66" spans="1:8" ht="12.75" customHeight="1">
      <c r="A66" s="133"/>
      <c r="B66" s="133"/>
      <c r="C66" s="133"/>
      <c r="D66" s="133"/>
      <c r="E66" s="133"/>
      <c r="F66" s="133"/>
      <c r="G66" s="133"/>
      <c r="H66" s="133"/>
    </row>
    <row r="67" spans="1:8" ht="12.75" customHeight="1">
      <c r="A67" s="133"/>
      <c r="B67" s="133"/>
      <c r="C67" s="133"/>
      <c r="D67" s="133"/>
      <c r="E67" s="133"/>
      <c r="F67" s="133"/>
      <c r="G67" s="133"/>
      <c r="H67" s="133"/>
    </row>
    <row r="68" spans="1:8" ht="12.75" customHeight="1">
      <c r="A68" s="133"/>
      <c r="B68" s="133"/>
      <c r="C68" s="133"/>
      <c r="D68" s="133"/>
      <c r="E68" s="133"/>
      <c r="F68" s="133"/>
      <c r="G68" s="133"/>
      <c r="H68" s="133"/>
    </row>
    <row r="69" spans="1:8" ht="12.75" customHeight="1">
      <c r="A69" s="133"/>
      <c r="B69" s="133"/>
      <c r="C69" s="133"/>
      <c r="D69" s="133"/>
      <c r="E69" s="133"/>
      <c r="F69" s="133"/>
      <c r="G69" s="133"/>
      <c r="H69" s="133"/>
    </row>
    <row r="70" spans="1:8" ht="12.75" customHeight="1">
      <c r="A70" s="133"/>
      <c r="B70" s="133"/>
      <c r="C70" s="133"/>
      <c r="D70" s="133"/>
      <c r="E70" s="133"/>
      <c r="F70" s="133"/>
      <c r="G70" s="133"/>
      <c r="H70" s="133"/>
    </row>
    <row r="71" spans="1:8" ht="12.75" customHeight="1">
      <c r="A71" s="133"/>
      <c r="B71" s="133"/>
      <c r="C71" s="133"/>
      <c r="D71" s="133"/>
      <c r="E71" s="133"/>
      <c r="F71" s="133"/>
      <c r="G71" s="133"/>
      <c r="H71" s="133"/>
    </row>
    <row r="72" spans="1:8" ht="12.75" customHeight="1">
      <c r="A72" s="133"/>
      <c r="B72" s="133"/>
      <c r="C72" s="133"/>
      <c r="D72" s="133"/>
      <c r="E72" s="133"/>
      <c r="F72" s="133"/>
      <c r="G72" s="133"/>
      <c r="H72" s="133"/>
    </row>
    <row r="73" spans="1:8" ht="12.75" customHeight="1">
      <c r="A73" s="133"/>
      <c r="B73" s="133"/>
      <c r="C73" s="133"/>
      <c r="D73" s="133"/>
      <c r="E73" s="133"/>
      <c r="F73" s="133"/>
      <c r="G73" s="133"/>
      <c r="H73" s="133"/>
    </row>
    <row r="74" spans="1:8" ht="12.75" customHeight="1">
      <c r="A74" s="133"/>
      <c r="B74" s="133"/>
      <c r="C74" s="133"/>
      <c r="D74" s="133"/>
      <c r="E74" s="133"/>
      <c r="F74" s="133"/>
      <c r="G74" s="133"/>
      <c r="H74" s="133"/>
    </row>
    <row r="75" spans="1:8" ht="12.75" customHeight="1">
      <c r="A75" s="133"/>
      <c r="B75" s="133"/>
      <c r="C75" s="133"/>
      <c r="D75" s="133"/>
      <c r="E75" s="133"/>
      <c r="F75" s="133"/>
      <c r="G75" s="133"/>
      <c r="H75" s="133"/>
    </row>
    <row r="76" spans="1:8" ht="12.75" customHeight="1">
      <c r="A76" s="133"/>
      <c r="B76" s="133"/>
      <c r="C76" s="133"/>
      <c r="D76" s="133"/>
      <c r="E76" s="133"/>
      <c r="F76" s="133"/>
      <c r="G76" s="133"/>
      <c r="H76" s="133"/>
    </row>
    <row r="77" spans="1:8" ht="12.75" customHeight="1">
      <c r="A77" s="133"/>
      <c r="B77" s="133"/>
      <c r="C77" s="133"/>
      <c r="D77" s="133"/>
      <c r="E77" s="133"/>
      <c r="F77" s="133"/>
      <c r="G77" s="133"/>
      <c r="H77" s="133"/>
    </row>
    <row r="78" spans="1:8" ht="12.75" customHeight="1">
      <c r="A78" s="133"/>
      <c r="B78" s="133"/>
      <c r="C78" s="133"/>
      <c r="D78" s="133"/>
      <c r="E78" s="133"/>
      <c r="F78" s="133"/>
      <c r="G78" s="133"/>
      <c r="H78" s="133"/>
    </row>
    <row r="79" spans="1:8" ht="12.75" customHeight="1">
      <c r="A79" s="133"/>
      <c r="B79" s="133"/>
      <c r="C79" s="133"/>
      <c r="D79" s="133"/>
      <c r="E79" s="133"/>
      <c r="F79" s="133"/>
      <c r="G79" s="133"/>
      <c r="H79" s="133"/>
    </row>
    <row r="80" spans="1:8" ht="12.75" customHeight="1">
      <c r="A80" s="133"/>
      <c r="B80" s="133"/>
      <c r="C80" s="133"/>
      <c r="D80" s="133"/>
      <c r="E80" s="133"/>
      <c r="F80" s="133"/>
      <c r="G80" s="133"/>
      <c r="H80" s="133"/>
    </row>
    <row r="81" spans="1:8" ht="12.75" customHeight="1">
      <c r="A81" s="133"/>
      <c r="B81" s="133"/>
      <c r="C81" s="133"/>
      <c r="D81" s="133"/>
      <c r="E81" s="133"/>
      <c r="F81" s="133"/>
      <c r="G81" s="133"/>
      <c r="H81" s="133"/>
    </row>
    <row r="82" spans="1:8" ht="12.75" customHeight="1">
      <c r="A82" s="133"/>
      <c r="B82" s="133"/>
      <c r="C82" s="133"/>
      <c r="D82" s="133"/>
      <c r="E82" s="133"/>
      <c r="F82" s="133"/>
      <c r="G82" s="133"/>
      <c r="H82" s="133"/>
    </row>
    <row r="83" spans="1:8" ht="12.75" customHeight="1">
      <c r="A83" s="133"/>
      <c r="B83" s="133"/>
      <c r="C83" s="133"/>
      <c r="D83" s="133"/>
      <c r="E83" s="133"/>
      <c r="F83" s="133"/>
      <c r="G83" s="133"/>
      <c r="H83" s="133"/>
    </row>
    <row r="84" spans="1:8" ht="12.75" customHeight="1">
      <c r="A84" s="133"/>
      <c r="B84" s="133"/>
      <c r="C84" s="133"/>
      <c r="D84" s="133"/>
      <c r="E84" s="133"/>
      <c r="F84" s="133"/>
      <c r="G84" s="133"/>
      <c r="H84" s="133"/>
    </row>
    <row r="85" spans="1:8" ht="12.75" customHeight="1">
      <c r="A85" s="133"/>
      <c r="B85" s="133"/>
      <c r="C85" s="133"/>
      <c r="D85" s="133"/>
      <c r="E85" s="133"/>
      <c r="F85" s="133"/>
      <c r="G85" s="133"/>
      <c r="H85" s="133"/>
    </row>
    <row r="86" spans="1:8" ht="12.75" customHeight="1">
      <c r="A86" s="133"/>
      <c r="B86" s="133"/>
      <c r="C86" s="133"/>
      <c r="D86" s="133"/>
      <c r="E86" s="133"/>
      <c r="F86" s="133"/>
      <c r="G86" s="133"/>
      <c r="H86" s="133"/>
    </row>
    <row r="87" spans="1:8" ht="12.75" customHeight="1">
      <c r="A87" s="133"/>
      <c r="B87" s="133"/>
      <c r="C87" s="133"/>
      <c r="D87" s="133"/>
      <c r="E87" s="133"/>
      <c r="F87" s="133"/>
      <c r="G87" s="133"/>
      <c r="H87" s="133"/>
    </row>
    <row r="88" spans="1:8" ht="12.75" customHeight="1">
      <c r="A88" s="133"/>
      <c r="B88" s="133"/>
      <c r="C88" s="133"/>
      <c r="D88" s="133"/>
      <c r="E88" s="133"/>
      <c r="F88" s="133"/>
      <c r="G88" s="133"/>
      <c r="H88" s="133"/>
    </row>
    <row r="89" spans="1:8" ht="12.75" customHeight="1">
      <c r="A89" s="133"/>
      <c r="B89" s="133"/>
      <c r="C89" s="133"/>
      <c r="D89" s="133"/>
      <c r="E89" s="133"/>
      <c r="F89" s="133"/>
      <c r="G89" s="133"/>
      <c r="H89" s="133"/>
    </row>
    <row r="90" spans="1:8" ht="12.75" customHeight="1">
      <c r="A90" s="133"/>
      <c r="B90" s="133"/>
      <c r="C90" s="133"/>
      <c r="D90" s="133"/>
      <c r="E90" s="133"/>
      <c r="F90" s="133"/>
      <c r="G90" s="133"/>
      <c r="H90" s="133"/>
    </row>
    <row r="91" spans="1:8" ht="12.75" customHeight="1">
      <c r="A91" s="133"/>
      <c r="B91" s="133"/>
      <c r="C91" s="133"/>
      <c r="D91" s="133"/>
      <c r="E91" s="133"/>
      <c r="F91" s="133"/>
      <c r="G91" s="133"/>
      <c r="H91" s="133"/>
    </row>
    <row r="92" spans="1:8" ht="12.75" customHeight="1">
      <c r="A92" s="133"/>
      <c r="B92" s="133"/>
      <c r="C92" s="133"/>
      <c r="D92" s="133"/>
      <c r="E92" s="133"/>
      <c r="F92" s="133"/>
      <c r="G92" s="133"/>
      <c r="H92" s="133"/>
    </row>
    <row r="93" spans="1:8" ht="12.75" customHeight="1">
      <c r="A93" s="133"/>
      <c r="B93" s="133"/>
      <c r="C93" s="133"/>
      <c r="D93" s="133"/>
      <c r="E93" s="133"/>
      <c r="F93" s="133"/>
      <c r="G93" s="133"/>
      <c r="H93" s="133"/>
    </row>
    <row r="94" spans="1:8" ht="12.75" customHeight="1">
      <c r="A94" s="133"/>
      <c r="B94" s="133"/>
      <c r="C94" s="133"/>
      <c r="D94" s="133"/>
      <c r="E94" s="133"/>
      <c r="F94" s="133"/>
      <c r="G94" s="133"/>
      <c r="H94" s="133"/>
    </row>
    <row r="95" spans="1:8" ht="12.75" customHeight="1">
      <c r="A95" s="133"/>
      <c r="B95" s="133"/>
      <c r="C95" s="133"/>
      <c r="D95" s="133"/>
      <c r="E95" s="133"/>
      <c r="F95" s="133"/>
      <c r="G95" s="133"/>
      <c r="H95" s="133"/>
    </row>
    <row r="96" spans="1:8" ht="12.75" customHeight="1">
      <c r="A96" s="133"/>
      <c r="B96" s="133"/>
      <c r="C96" s="133"/>
      <c r="D96" s="133"/>
      <c r="E96" s="133"/>
      <c r="F96" s="133"/>
      <c r="G96" s="133"/>
      <c r="H96" s="133"/>
    </row>
    <row r="97" spans="1:8" ht="12.75" customHeight="1">
      <c r="A97" s="133"/>
      <c r="B97" s="133"/>
      <c r="C97" s="133"/>
      <c r="D97" s="133"/>
      <c r="E97" s="133"/>
      <c r="F97" s="133"/>
      <c r="G97" s="133"/>
      <c r="H97" s="133"/>
    </row>
    <row r="98" spans="1:8" ht="12.75" customHeight="1">
      <c r="A98" s="133"/>
      <c r="B98" s="133"/>
      <c r="C98" s="133"/>
      <c r="D98" s="133"/>
      <c r="E98" s="133"/>
      <c r="F98" s="133"/>
      <c r="G98" s="133"/>
      <c r="H98" s="133"/>
    </row>
    <row r="99" spans="1:8" ht="12.75" customHeight="1">
      <c r="A99" s="133"/>
      <c r="B99" s="133"/>
      <c r="C99" s="133"/>
      <c r="D99" s="133"/>
      <c r="E99" s="133"/>
      <c r="F99" s="133"/>
      <c r="G99" s="133"/>
      <c r="H99" s="133"/>
    </row>
    <row r="100" spans="1:8" ht="12.75" customHeight="1">
      <c r="A100" s="133"/>
      <c r="B100" s="133"/>
      <c r="C100" s="133"/>
      <c r="D100" s="133"/>
      <c r="E100" s="133"/>
      <c r="F100" s="133"/>
      <c r="G100" s="133"/>
      <c r="H100" s="133"/>
    </row>
    <row r="101" spans="1:8" ht="12.75" customHeight="1">
      <c r="A101" s="133"/>
      <c r="B101" s="133"/>
      <c r="C101" s="133"/>
      <c r="D101" s="133"/>
      <c r="E101" s="133"/>
      <c r="F101" s="133"/>
      <c r="G101" s="133"/>
      <c r="H101" s="133"/>
    </row>
    <row r="102" spans="1:8" ht="12.75" customHeight="1">
      <c r="A102" s="133"/>
      <c r="B102" s="133"/>
      <c r="C102" s="133"/>
      <c r="D102" s="133"/>
      <c r="E102" s="133"/>
      <c r="F102" s="133"/>
      <c r="G102" s="133"/>
      <c r="H102" s="133"/>
    </row>
    <row r="103" spans="1:8" ht="12.75" customHeight="1">
      <c r="A103" s="133"/>
      <c r="B103" s="133"/>
      <c r="C103" s="133"/>
      <c r="D103" s="133"/>
      <c r="E103" s="133"/>
      <c r="F103" s="133"/>
      <c r="G103" s="133"/>
      <c r="H103" s="133"/>
    </row>
    <row r="104" spans="1:8" ht="12.75" customHeight="1">
      <c r="A104" s="133"/>
      <c r="B104" s="133"/>
      <c r="C104" s="133"/>
      <c r="D104" s="133"/>
      <c r="E104" s="133"/>
      <c r="F104" s="133"/>
      <c r="G104" s="133"/>
      <c r="H104" s="133"/>
    </row>
    <row r="105" spans="1:8" ht="12.75" customHeight="1">
      <c r="A105" s="133"/>
      <c r="B105" s="133"/>
      <c r="C105" s="133"/>
      <c r="D105" s="133"/>
      <c r="E105" s="133"/>
      <c r="F105" s="133"/>
      <c r="G105" s="133"/>
      <c r="H105" s="133"/>
    </row>
    <row r="106" spans="1:8" ht="12.75" customHeight="1">
      <c r="A106" s="133"/>
      <c r="B106" s="133"/>
      <c r="C106" s="133"/>
      <c r="D106" s="133"/>
      <c r="E106" s="133"/>
      <c r="F106" s="133"/>
      <c r="G106" s="133"/>
      <c r="H106" s="133"/>
    </row>
    <row r="107" spans="1:8" ht="12.75" customHeight="1">
      <c r="A107" s="133"/>
      <c r="B107" s="133"/>
      <c r="C107" s="133"/>
      <c r="D107" s="133"/>
      <c r="E107" s="133"/>
      <c r="F107" s="133"/>
      <c r="G107" s="133"/>
      <c r="H107" s="133"/>
    </row>
    <row r="108" spans="1:8" ht="12.75" customHeight="1">
      <c r="A108" s="133"/>
      <c r="B108" s="133"/>
      <c r="C108" s="133"/>
      <c r="D108" s="133"/>
      <c r="E108" s="133"/>
      <c r="F108" s="133"/>
      <c r="G108" s="133"/>
      <c r="H108" s="133"/>
    </row>
    <row r="109" spans="1:8" ht="12.75" customHeight="1">
      <c r="A109" s="133"/>
      <c r="B109" s="133"/>
      <c r="C109" s="133"/>
      <c r="D109" s="133"/>
      <c r="E109" s="133"/>
      <c r="F109" s="133"/>
      <c r="G109" s="133"/>
      <c r="H109" s="133"/>
    </row>
    <row r="110" spans="1:8" ht="12.75" customHeight="1">
      <c r="A110" s="133"/>
      <c r="B110" s="133"/>
      <c r="C110" s="133"/>
      <c r="D110" s="133"/>
      <c r="E110" s="133"/>
      <c r="F110" s="133"/>
      <c r="G110" s="133"/>
      <c r="H110" s="133"/>
    </row>
    <row r="111" spans="1:8" ht="12.75" customHeight="1">
      <c r="A111" s="133"/>
      <c r="B111" s="133"/>
      <c r="C111" s="133"/>
      <c r="D111" s="133"/>
      <c r="E111" s="133"/>
      <c r="F111" s="133"/>
      <c r="G111" s="133"/>
      <c r="H111" s="133"/>
    </row>
    <row r="112" spans="1:8" ht="12.75" customHeight="1">
      <c r="A112" s="133"/>
      <c r="B112" s="133"/>
      <c r="C112" s="133"/>
      <c r="D112" s="133"/>
      <c r="E112" s="133"/>
      <c r="F112" s="133"/>
      <c r="G112" s="133"/>
      <c r="H112" s="133"/>
    </row>
    <row r="113" spans="1:8" ht="12.75" customHeight="1">
      <c r="A113" s="133"/>
      <c r="B113" s="133"/>
      <c r="C113" s="133"/>
      <c r="D113" s="133"/>
      <c r="E113" s="133"/>
      <c r="F113" s="133"/>
      <c r="G113" s="133"/>
      <c r="H113" s="133"/>
    </row>
    <row r="114" spans="1:8" ht="12.75" customHeight="1">
      <c r="A114" s="133"/>
      <c r="B114" s="133"/>
      <c r="C114" s="133"/>
      <c r="D114" s="133"/>
      <c r="E114" s="133"/>
      <c r="F114" s="133"/>
      <c r="G114" s="133"/>
      <c r="H114" s="133"/>
    </row>
    <row r="115" spans="1:8" ht="12.75" customHeight="1">
      <c r="A115" s="133"/>
      <c r="B115" s="133"/>
      <c r="C115" s="133"/>
      <c r="D115" s="133"/>
      <c r="E115" s="133"/>
      <c r="F115" s="133"/>
      <c r="G115" s="133"/>
      <c r="H115" s="133"/>
    </row>
    <row r="116" spans="1:8" ht="12.75" customHeight="1">
      <c r="A116" s="133"/>
      <c r="B116" s="133"/>
      <c r="C116" s="133"/>
      <c r="D116" s="133"/>
      <c r="E116" s="133"/>
      <c r="F116" s="133"/>
      <c r="G116" s="133"/>
      <c r="H116" s="133"/>
    </row>
    <row r="117" spans="1:8" ht="12.75" customHeight="1">
      <c r="A117" s="133"/>
      <c r="B117" s="133"/>
      <c r="C117" s="133"/>
      <c r="D117" s="133"/>
      <c r="E117" s="133"/>
      <c r="F117" s="133"/>
      <c r="G117" s="133"/>
      <c r="H117" s="133"/>
    </row>
    <row r="118" spans="1:8" ht="12.75" customHeight="1">
      <c r="A118" s="133"/>
      <c r="B118" s="133"/>
      <c r="C118" s="133"/>
      <c r="D118" s="133"/>
      <c r="E118" s="133"/>
      <c r="F118" s="133"/>
      <c r="G118" s="133"/>
      <c r="H118" s="133"/>
    </row>
    <row r="119" spans="1:8" ht="12.75" customHeight="1">
      <c r="A119" s="133"/>
      <c r="B119" s="133"/>
      <c r="C119" s="133"/>
      <c r="D119" s="133"/>
      <c r="E119" s="133"/>
      <c r="F119" s="133"/>
      <c r="G119" s="133"/>
      <c r="H119" s="133"/>
    </row>
    <row r="120" spans="1:8" ht="12.75" customHeight="1">
      <c r="A120" s="133"/>
      <c r="B120" s="133"/>
      <c r="C120" s="133"/>
      <c r="D120" s="133"/>
      <c r="E120" s="133"/>
      <c r="F120" s="133"/>
      <c r="G120" s="133"/>
      <c r="H120" s="133"/>
    </row>
    <row r="121" spans="1:8" ht="12.75" customHeight="1">
      <c r="A121" s="133"/>
      <c r="B121" s="133"/>
      <c r="C121" s="133"/>
      <c r="D121" s="133"/>
      <c r="E121" s="133"/>
      <c r="F121" s="133"/>
      <c r="G121" s="133"/>
      <c r="H121" s="133"/>
    </row>
    <row r="122" spans="1:8" ht="12.75" customHeight="1">
      <c r="A122" s="133"/>
      <c r="B122" s="133"/>
      <c r="C122" s="133"/>
      <c r="D122" s="133"/>
      <c r="E122" s="133"/>
      <c r="F122" s="133"/>
      <c r="G122" s="133"/>
      <c r="H122" s="133"/>
    </row>
    <row r="123" spans="1:8" ht="12.75" customHeight="1">
      <c r="A123" s="133"/>
      <c r="B123" s="133"/>
      <c r="C123" s="133"/>
      <c r="D123" s="133"/>
      <c r="E123" s="133"/>
      <c r="F123" s="133"/>
      <c r="G123" s="133"/>
      <c r="H123" s="133"/>
    </row>
    <row r="124" spans="1:8" ht="12.75" customHeight="1">
      <c r="A124" s="133"/>
      <c r="B124" s="133"/>
      <c r="C124" s="133"/>
      <c r="D124" s="133"/>
      <c r="E124" s="133"/>
      <c r="F124" s="133"/>
      <c r="G124" s="133"/>
      <c r="H124" s="133"/>
    </row>
    <row r="125" spans="1:8" ht="12.75" customHeight="1">
      <c r="A125" s="133"/>
      <c r="B125" s="133"/>
      <c r="C125" s="133"/>
      <c r="D125" s="133"/>
      <c r="E125" s="133"/>
      <c r="F125" s="133"/>
      <c r="G125" s="133"/>
      <c r="H125" s="133"/>
    </row>
    <row r="126" spans="1:8" ht="12.75" customHeight="1">
      <c r="A126" s="133"/>
      <c r="B126" s="133"/>
      <c r="C126" s="133"/>
      <c r="D126" s="133"/>
      <c r="E126" s="133"/>
      <c r="F126" s="133"/>
      <c r="G126" s="133"/>
      <c r="H126" s="133"/>
    </row>
    <row r="127" spans="1:8" ht="12.75" customHeight="1">
      <c r="A127" s="133"/>
      <c r="B127" s="133"/>
      <c r="C127" s="133"/>
      <c r="D127" s="133"/>
      <c r="E127" s="133"/>
      <c r="F127" s="133"/>
      <c r="G127" s="133"/>
      <c r="H127" s="133"/>
    </row>
    <row r="128" spans="1:8" ht="12.75" customHeight="1">
      <c r="A128" s="133"/>
      <c r="B128" s="133"/>
      <c r="C128" s="133"/>
      <c r="D128" s="133"/>
      <c r="E128" s="133"/>
      <c r="F128" s="133"/>
      <c r="G128" s="133"/>
      <c r="H128" s="133"/>
    </row>
    <row r="129" spans="1:8" ht="12.75" customHeight="1">
      <c r="A129" s="133"/>
      <c r="B129" s="133"/>
      <c r="C129" s="133"/>
      <c r="D129" s="133"/>
      <c r="E129" s="133"/>
      <c r="F129" s="133"/>
      <c r="G129" s="133"/>
      <c r="H129" s="133"/>
    </row>
    <row r="130" spans="1:8" ht="12.75" customHeight="1">
      <c r="A130" s="133"/>
      <c r="B130" s="133"/>
      <c r="C130" s="133"/>
      <c r="D130" s="133"/>
      <c r="E130" s="133"/>
      <c r="F130" s="133"/>
      <c r="G130" s="133"/>
      <c r="H130" s="133"/>
    </row>
    <row r="131" spans="1:8" ht="12.75" customHeight="1">
      <c r="A131" s="133"/>
      <c r="B131" s="133"/>
      <c r="C131" s="133"/>
      <c r="D131" s="133"/>
      <c r="E131" s="133"/>
      <c r="F131" s="133"/>
      <c r="G131" s="133"/>
      <c r="H131" s="133"/>
    </row>
    <row r="132" spans="1:8" ht="12.75" customHeight="1">
      <c r="A132" s="133"/>
      <c r="B132" s="133"/>
      <c r="C132" s="133"/>
      <c r="D132" s="133"/>
      <c r="E132" s="133"/>
      <c r="F132" s="133"/>
      <c r="G132" s="133"/>
      <c r="H132" s="133"/>
    </row>
    <row r="133" spans="1:8" ht="12.75" customHeight="1">
      <c r="A133" s="133"/>
      <c r="B133" s="133"/>
      <c r="C133" s="133"/>
      <c r="D133" s="133"/>
      <c r="E133" s="133"/>
      <c r="F133" s="133"/>
      <c r="G133" s="133"/>
      <c r="H133" s="133"/>
    </row>
    <row r="134" spans="1:8" ht="12.75" customHeight="1">
      <c r="A134" s="133"/>
      <c r="B134" s="133"/>
      <c r="C134" s="133"/>
      <c r="D134" s="133"/>
      <c r="E134" s="133"/>
      <c r="F134" s="133"/>
      <c r="G134" s="133"/>
      <c r="H134" s="133"/>
    </row>
    <row r="135" spans="1:8" ht="12.75" customHeight="1">
      <c r="A135" s="133"/>
      <c r="B135" s="133"/>
      <c r="C135" s="133"/>
      <c r="D135" s="133"/>
      <c r="E135" s="133"/>
      <c r="F135" s="133"/>
      <c r="G135" s="133"/>
      <c r="H135" s="133"/>
    </row>
    <row r="136" spans="1:8" ht="12.75" customHeight="1">
      <c r="A136" s="133"/>
      <c r="B136" s="133"/>
      <c r="C136" s="133"/>
      <c r="D136" s="133"/>
      <c r="E136" s="133"/>
      <c r="F136" s="133"/>
      <c r="G136" s="133"/>
      <c r="H136" s="133"/>
    </row>
    <row r="137" spans="1:8" ht="12.75" customHeight="1">
      <c r="A137" s="133"/>
      <c r="B137" s="133"/>
      <c r="C137" s="133"/>
      <c r="D137" s="133"/>
      <c r="E137" s="133"/>
      <c r="F137" s="133"/>
      <c r="G137" s="133"/>
      <c r="H137" s="133"/>
    </row>
    <row r="138" spans="1:8" ht="12.75" customHeight="1">
      <c r="A138" s="133"/>
      <c r="B138" s="133"/>
      <c r="C138" s="133"/>
      <c r="D138" s="133"/>
      <c r="E138" s="133"/>
      <c r="F138" s="133"/>
      <c r="G138" s="133"/>
      <c r="H138" s="133"/>
    </row>
    <row r="139" spans="1:8" ht="12.75" customHeight="1">
      <c r="A139" s="133"/>
      <c r="B139" s="133"/>
      <c r="C139" s="133"/>
      <c r="D139" s="133"/>
      <c r="E139" s="133"/>
      <c r="F139" s="133"/>
      <c r="G139" s="133"/>
      <c r="H139" s="133"/>
    </row>
    <row r="140" spans="1:8" ht="12.75" customHeight="1">
      <c r="A140" s="133"/>
      <c r="B140" s="133"/>
      <c r="C140" s="133"/>
      <c r="D140" s="133"/>
      <c r="E140" s="133"/>
      <c r="F140" s="133"/>
      <c r="G140" s="133"/>
      <c r="H140" s="133"/>
    </row>
    <row r="141" spans="1:8" ht="12.75" customHeight="1">
      <c r="A141" s="133"/>
      <c r="B141" s="133"/>
      <c r="C141" s="133"/>
      <c r="D141" s="133"/>
      <c r="E141" s="133"/>
      <c r="F141" s="133"/>
      <c r="G141" s="133"/>
      <c r="H141" s="133"/>
    </row>
    <row r="142" spans="1:8" ht="12.75" customHeight="1">
      <c r="A142" s="133"/>
      <c r="B142" s="133"/>
      <c r="C142" s="133"/>
      <c r="D142" s="133"/>
      <c r="E142" s="133"/>
      <c r="F142" s="133"/>
      <c r="G142" s="133"/>
      <c r="H142" s="133"/>
    </row>
    <row r="143" spans="1:8" ht="12.75" customHeight="1">
      <c r="A143" s="133"/>
      <c r="B143" s="133"/>
      <c r="C143" s="133"/>
      <c r="D143" s="133"/>
      <c r="E143" s="133"/>
      <c r="F143" s="133"/>
      <c r="G143" s="133"/>
      <c r="H143" s="133"/>
    </row>
    <row r="144" spans="1:8" ht="12.75" customHeight="1">
      <c r="A144" s="133"/>
      <c r="B144" s="133"/>
      <c r="C144" s="133"/>
      <c r="D144" s="133"/>
      <c r="E144" s="133"/>
      <c r="F144" s="133"/>
      <c r="G144" s="133"/>
      <c r="H144" s="133"/>
    </row>
    <row r="145" spans="1:8" ht="12.75" customHeight="1">
      <c r="A145" s="133"/>
      <c r="B145" s="133"/>
      <c r="C145" s="133"/>
      <c r="D145" s="133"/>
      <c r="E145" s="133"/>
      <c r="F145" s="133"/>
      <c r="G145" s="133"/>
      <c r="H145" s="133"/>
    </row>
    <row r="146" spans="1:8" ht="12.75" customHeight="1">
      <c r="A146" s="133"/>
      <c r="B146" s="133"/>
      <c r="C146" s="133"/>
      <c r="D146" s="133"/>
      <c r="E146" s="133"/>
      <c r="F146" s="133"/>
      <c r="G146" s="133"/>
      <c r="H146" s="133"/>
    </row>
    <row r="147" spans="1:8" ht="12.75" customHeight="1">
      <c r="A147" s="133"/>
      <c r="B147" s="133"/>
      <c r="C147" s="133"/>
      <c r="D147" s="133"/>
      <c r="E147" s="133"/>
      <c r="F147" s="133"/>
      <c r="G147" s="133"/>
      <c r="H147" s="133"/>
    </row>
    <row r="148" spans="1:8" ht="12.75" customHeight="1">
      <c r="A148" s="133"/>
      <c r="B148" s="133"/>
      <c r="C148" s="133"/>
      <c r="D148" s="133"/>
      <c r="E148" s="133"/>
      <c r="F148" s="133"/>
      <c r="G148" s="133"/>
      <c r="H148" s="133"/>
    </row>
    <row r="149" spans="1:8" ht="12.75" customHeight="1">
      <c r="A149" s="133"/>
      <c r="B149" s="133"/>
      <c r="C149" s="133"/>
      <c r="D149" s="133"/>
      <c r="E149" s="133"/>
      <c r="F149" s="133"/>
      <c r="G149" s="133"/>
      <c r="H149" s="133"/>
    </row>
    <row r="150" spans="1:8" ht="12.75" customHeight="1">
      <c r="A150" s="133"/>
      <c r="B150" s="133"/>
      <c r="C150" s="133"/>
      <c r="D150" s="133"/>
      <c r="E150" s="133"/>
      <c r="F150" s="133"/>
      <c r="G150" s="133"/>
      <c r="H150" s="133"/>
    </row>
    <row r="151" spans="1:8" ht="12.75" customHeight="1">
      <c r="A151" s="133"/>
      <c r="B151" s="133"/>
      <c r="C151" s="133"/>
      <c r="D151" s="133"/>
      <c r="E151" s="133"/>
      <c r="F151" s="133"/>
      <c r="G151" s="133"/>
      <c r="H151" s="133"/>
    </row>
    <row r="152" spans="1:8" ht="12.75" customHeight="1">
      <c r="A152" s="133"/>
      <c r="B152" s="133"/>
      <c r="C152" s="133"/>
      <c r="D152" s="133"/>
      <c r="E152" s="133"/>
      <c r="F152" s="133"/>
      <c r="G152" s="133"/>
      <c r="H152" s="133"/>
    </row>
    <row r="153" spans="1:8" ht="12.75" customHeight="1">
      <c r="A153" s="133"/>
      <c r="B153" s="133"/>
      <c r="C153" s="133"/>
      <c r="D153" s="133"/>
      <c r="E153" s="133"/>
      <c r="F153" s="133"/>
      <c r="G153" s="133"/>
      <c r="H153" s="133"/>
    </row>
    <row r="154" spans="1:8" ht="12.75" customHeight="1">
      <c r="A154" s="133"/>
      <c r="B154" s="133"/>
      <c r="C154" s="133"/>
      <c r="D154" s="133"/>
      <c r="E154" s="133"/>
      <c r="F154" s="133"/>
      <c r="G154" s="133"/>
      <c r="H154" s="133"/>
    </row>
    <row r="155" spans="1:8" ht="12.75" customHeight="1">
      <c r="A155" s="133"/>
      <c r="B155" s="133"/>
      <c r="C155" s="133"/>
      <c r="D155" s="133"/>
      <c r="E155" s="133"/>
      <c r="F155" s="133"/>
      <c r="G155" s="133"/>
      <c r="H155" s="133"/>
    </row>
    <row r="156" spans="1:8" ht="12.75" customHeight="1">
      <c r="A156" s="133"/>
      <c r="B156" s="133"/>
      <c r="C156" s="133"/>
      <c r="D156" s="133"/>
      <c r="E156" s="133"/>
      <c r="F156" s="133"/>
      <c r="G156" s="133"/>
      <c r="H156" s="133"/>
    </row>
    <row r="157" spans="1:8" ht="12.75" customHeight="1">
      <c r="A157" s="133"/>
      <c r="B157" s="133"/>
      <c r="C157" s="133"/>
      <c r="D157" s="133"/>
      <c r="E157" s="133"/>
      <c r="F157" s="133"/>
      <c r="G157" s="133"/>
      <c r="H157" s="133"/>
    </row>
    <row r="158" spans="1:8" ht="12.75" customHeight="1">
      <c r="A158" s="133"/>
      <c r="B158" s="133"/>
      <c r="C158" s="133"/>
      <c r="D158" s="133"/>
      <c r="E158" s="133"/>
      <c r="F158" s="133"/>
      <c r="G158" s="133"/>
      <c r="H158" s="133"/>
    </row>
    <row r="159" spans="1:8" ht="12.75" customHeight="1">
      <c r="A159" s="133"/>
      <c r="B159" s="133"/>
      <c r="C159" s="133"/>
      <c r="D159" s="133"/>
      <c r="E159" s="133"/>
      <c r="F159" s="133"/>
      <c r="G159" s="133"/>
      <c r="H159" s="133"/>
    </row>
    <row r="160" spans="1:8" ht="12.75" customHeight="1">
      <c r="A160" s="133"/>
      <c r="B160" s="133"/>
      <c r="C160" s="133"/>
      <c r="D160" s="133"/>
      <c r="E160" s="133"/>
      <c r="F160" s="133"/>
      <c r="G160" s="133"/>
      <c r="H160" s="133"/>
    </row>
    <row r="161" spans="1:8" ht="12.75" customHeight="1">
      <c r="A161" s="133"/>
      <c r="B161" s="133"/>
      <c r="C161" s="133"/>
      <c r="D161" s="133"/>
      <c r="E161" s="133"/>
      <c r="F161" s="133"/>
      <c r="G161" s="133"/>
      <c r="H161" s="133"/>
    </row>
    <row r="162" spans="1:8" ht="12.75" customHeight="1">
      <c r="A162" s="133"/>
      <c r="B162" s="133"/>
      <c r="C162" s="133"/>
      <c r="D162" s="133"/>
      <c r="E162" s="133"/>
      <c r="F162" s="133"/>
      <c r="G162" s="133"/>
      <c r="H162" s="133"/>
    </row>
    <row r="163" spans="1:8" ht="12.75" customHeight="1">
      <c r="A163" s="133"/>
      <c r="B163" s="133"/>
      <c r="C163" s="133"/>
      <c r="D163" s="133"/>
      <c r="E163" s="133"/>
      <c r="F163" s="133"/>
      <c r="G163" s="133"/>
      <c r="H163" s="133"/>
    </row>
    <row r="164" spans="1:8" ht="12.75" customHeight="1">
      <c r="A164" s="133"/>
      <c r="B164" s="133"/>
      <c r="C164" s="133"/>
      <c r="D164" s="133"/>
      <c r="E164" s="133"/>
      <c r="F164" s="133"/>
      <c r="G164" s="133"/>
      <c r="H164" s="133"/>
    </row>
    <row r="165" spans="1:8" ht="12.75" customHeight="1">
      <c r="A165" s="133"/>
      <c r="B165" s="133"/>
      <c r="C165" s="133"/>
      <c r="D165" s="133"/>
      <c r="E165" s="133"/>
      <c r="F165" s="133"/>
      <c r="G165" s="133"/>
      <c r="H165" s="133"/>
    </row>
    <row r="166" spans="1:8" ht="12.75" customHeight="1">
      <c r="A166" s="133"/>
      <c r="B166" s="133"/>
      <c r="C166" s="133"/>
      <c r="D166" s="133"/>
      <c r="E166" s="133"/>
      <c r="F166" s="133"/>
      <c r="G166" s="133"/>
      <c r="H166" s="133"/>
    </row>
    <row r="167" spans="1:8" ht="12.75" customHeight="1">
      <c r="A167" s="133"/>
      <c r="B167" s="133"/>
      <c r="C167" s="133"/>
      <c r="D167" s="133"/>
      <c r="E167" s="133"/>
      <c r="F167" s="133"/>
      <c r="G167" s="133"/>
      <c r="H167" s="133"/>
    </row>
    <row r="168" spans="1:8" ht="12.75" customHeight="1">
      <c r="A168" s="133"/>
      <c r="B168" s="133"/>
      <c r="C168" s="133"/>
      <c r="D168" s="133"/>
      <c r="E168" s="133"/>
      <c r="F168" s="133"/>
      <c r="G168" s="133"/>
      <c r="H168" s="133"/>
    </row>
    <row r="169" spans="1:8" ht="12.75" customHeight="1">
      <c r="A169" s="133"/>
      <c r="B169" s="133"/>
      <c r="C169" s="133"/>
      <c r="D169" s="133"/>
      <c r="E169" s="133"/>
      <c r="F169" s="133"/>
      <c r="G169" s="133"/>
      <c r="H169" s="133"/>
    </row>
    <row r="170" spans="1:8" ht="12.75" customHeight="1">
      <c r="A170" s="133"/>
      <c r="B170" s="133"/>
      <c r="C170" s="133"/>
      <c r="D170" s="133"/>
      <c r="E170" s="133"/>
      <c r="F170" s="133"/>
      <c r="G170" s="133"/>
      <c r="H170" s="133"/>
    </row>
    <row r="171" spans="1:8" ht="12.75" customHeight="1">
      <c r="A171" s="133"/>
      <c r="B171" s="133"/>
      <c r="C171" s="133"/>
      <c r="D171" s="133"/>
      <c r="E171" s="133"/>
      <c r="F171" s="133"/>
      <c r="G171" s="133"/>
      <c r="H171" s="133"/>
    </row>
    <row r="172" spans="1:8" ht="12.75" customHeight="1">
      <c r="A172" s="133"/>
      <c r="B172" s="133"/>
      <c r="C172" s="133"/>
      <c r="D172" s="133"/>
      <c r="E172" s="133"/>
      <c r="F172" s="133"/>
      <c r="G172" s="133"/>
      <c r="H172" s="133"/>
    </row>
    <row r="173" spans="1:8" ht="12.75" customHeight="1">
      <c r="A173" s="133"/>
      <c r="B173" s="133"/>
      <c r="C173" s="133"/>
      <c r="D173" s="133"/>
      <c r="E173" s="133"/>
      <c r="F173" s="133"/>
      <c r="G173" s="133"/>
      <c r="H173" s="133"/>
    </row>
    <row r="174" spans="1:8" ht="12.75" customHeight="1">
      <c r="A174" s="133"/>
      <c r="B174" s="133"/>
      <c r="C174" s="133"/>
      <c r="D174" s="133"/>
      <c r="E174" s="133"/>
      <c r="F174" s="133"/>
      <c r="G174" s="133"/>
      <c r="H174" s="133"/>
    </row>
    <row r="175" spans="1:8" ht="12.75" customHeight="1">
      <c r="A175" s="133"/>
      <c r="B175" s="133"/>
      <c r="C175" s="133"/>
      <c r="D175" s="133"/>
      <c r="E175" s="133"/>
      <c r="F175" s="133"/>
      <c r="G175" s="133"/>
      <c r="H175" s="133"/>
    </row>
    <row r="176" spans="1:8" ht="12.75" customHeight="1">
      <c r="A176" s="133"/>
      <c r="B176" s="133"/>
      <c r="C176" s="133"/>
      <c r="D176" s="133"/>
      <c r="E176" s="133"/>
      <c r="F176" s="133"/>
      <c r="G176" s="133"/>
      <c r="H176" s="133"/>
    </row>
    <row r="177" spans="1:8" ht="12.75" customHeight="1">
      <c r="A177" s="133"/>
      <c r="B177" s="133"/>
      <c r="C177" s="133"/>
      <c r="D177" s="133"/>
      <c r="E177" s="133"/>
      <c r="F177" s="133"/>
      <c r="G177" s="133"/>
      <c r="H177" s="133"/>
    </row>
    <row r="178" spans="1:8" ht="12.75" customHeight="1">
      <c r="A178" s="133"/>
      <c r="B178" s="133"/>
      <c r="C178" s="133"/>
      <c r="D178" s="133"/>
      <c r="E178" s="133"/>
      <c r="F178" s="133"/>
      <c r="G178" s="133"/>
      <c r="H178" s="133"/>
    </row>
    <row r="179" spans="1:8" ht="12.75" customHeight="1">
      <c r="A179" s="133"/>
      <c r="B179" s="133"/>
      <c r="C179" s="133"/>
      <c r="D179" s="133"/>
      <c r="E179" s="133"/>
      <c r="F179" s="133"/>
      <c r="G179" s="133"/>
      <c r="H179" s="133"/>
    </row>
    <row r="180" spans="1:8" ht="12.75" customHeight="1">
      <c r="A180" s="133"/>
      <c r="B180" s="133"/>
      <c r="C180" s="133"/>
      <c r="D180" s="133"/>
      <c r="E180" s="133"/>
      <c r="F180" s="133"/>
      <c r="G180" s="133"/>
      <c r="H180" s="133"/>
    </row>
    <row r="181" spans="1:8" ht="12.75" customHeight="1">
      <c r="A181" s="133"/>
      <c r="B181" s="133"/>
      <c r="C181" s="133"/>
      <c r="D181" s="133"/>
      <c r="E181" s="133"/>
      <c r="F181" s="133"/>
      <c r="G181" s="133"/>
      <c r="H181" s="133"/>
    </row>
    <row r="182" spans="1:8" ht="12.75" customHeight="1">
      <c r="A182" s="133"/>
      <c r="B182" s="133"/>
      <c r="C182" s="133"/>
      <c r="D182" s="133"/>
      <c r="E182" s="133"/>
      <c r="F182" s="133"/>
      <c r="G182" s="133"/>
      <c r="H182" s="133"/>
    </row>
    <row r="183" spans="1:8" ht="12.75" customHeight="1">
      <c r="A183" s="133"/>
      <c r="B183" s="133"/>
      <c r="C183" s="133"/>
      <c r="D183" s="133"/>
      <c r="E183" s="133"/>
      <c r="F183" s="133"/>
      <c r="G183" s="133"/>
      <c r="H183" s="133"/>
    </row>
    <row r="184" spans="1:8" ht="12.75" customHeight="1">
      <c r="A184" s="133"/>
      <c r="B184" s="133"/>
      <c r="C184" s="133"/>
      <c r="D184" s="133"/>
      <c r="E184" s="133"/>
      <c r="F184" s="133"/>
      <c r="G184" s="133"/>
      <c r="H184" s="133"/>
    </row>
    <row r="185" spans="1:8" ht="12.75" customHeight="1">
      <c r="A185" s="133"/>
      <c r="B185" s="133"/>
      <c r="C185" s="133"/>
      <c r="D185" s="133"/>
      <c r="E185" s="133"/>
      <c r="F185" s="133"/>
      <c r="G185" s="133"/>
      <c r="H185" s="133"/>
    </row>
    <row r="186" spans="1:8" ht="12.75" customHeight="1">
      <c r="A186" s="133"/>
      <c r="B186" s="133"/>
      <c r="C186" s="133"/>
      <c r="D186" s="133"/>
      <c r="E186" s="133"/>
      <c r="F186" s="133"/>
      <c r="G186" s="133"/>
      <c r="H186" s="133"/>
    </row>
    <row r="187" spans="1:8" ht="12.75" customHeight="1">
      <c r="A187" s="133"/>
      <c r="B187" s="133"/>
      <c r="C187" s="133"/>
      <c r="D187" s="133"/>
      <c r="E187" s="133"/>
      <c r="F187" s="133"/>
      <c r="G187" s="133"/>
      <c r="H187" s="133"/>
    </row>
    <row r="188" spans="1:8" ht="12.75" customHeight="1">
      <c r="A188" s="133"/>
      <c r="B188" s="133"/>
      <c r="C188" s="133"/>
      <c r="D188" s="133"/>
      <c r="E188" s="133"/>
      <c r="F188" s="133"/>
      <c r="G188" s="133"/>
      <c r="H188" s="133"/>
    </row>
    <row r="189" spans="1:8" ht="12.75" customHeight="1">
      <c r="A189" s="133"/>
      <c r="B189" s="133"/>
      <c r="C189" s="133"/>
      <c r="D189" s="133"/>
      <c r="E189" s="133"/>
      <c r="F189" s="133"/>
      <c r="G189" s="133"/>
      <c r="H189" s="133"/>
    </row>
    <row r="190" spans="1:8" ht="12.75" customHeight="1">
      <c r="A190" s="133"/>
      <c r="B190" s="133"/>
      <c r="C190" s="133"/>
      <c r="D190" s="133"/>
      <c r="E190" s="133"/>
      <c r="F190" s="133"/>
      <c r="G190" s="133"/>
      <c r="H190" s="133"/>
    </row>
    <row r="191" spans="1:8" ht="12.75" customHeight="1">
      <c r="A191" s="133"/>
      <c r="B191" s="133"/>
      <c r="C191" s="133"/>
      <c r="D191" s="133"/>
      <c r="E191" s="133"/>
      <c r="F191" s="133"/>
      <c r="G191" s="133"/>
      <c r="H191" s="133"/>
    </row>
    <row r="192" spans="1:8" ht="12.75" customHeight="1">
      <c r="A192" s="133"/>
      <c r="B192" s="133"/>
      <c r="C192" s="133"/>
      <c r="D192" s="133"/>
      <c r="E192" s="133"/>
      <c r="F192" s="133"/>
      <c r="G192" s="133"/>
      <c r="H192" s="133"/>
    </row>
    <row r="193" spans="1:8" ht="12.75" customHeight="1">
      <c r="A193" s="133"/>
      <c r="B193" s="133"/>
      <c r="C193" s="133"/>
      <c r="D193" s="133"/>
      <c r="E193" s="133"/>
      <c r="F193" s="133"/>
      <c r="G193" s="133"/>
      <c r="H193" s="133"/>
    </row>
    <row r="194" spans="1:8" ht="12.75" customHeight="1">
      <c r="A194" s="133"/>
      <c r="B194" s="133"/>
      <c r="C194" s="133"/>
      <c r="D194" s="133"/>
      <c r="E194" s="133"/>
      <c r="F194" s="133"/>
      <c r="G194" s="133"/>
      <c r="H194" s="133"/>
    </row>
    <row r="195" spans="1:8" ht="12.75" customHeight="1">
      <c r="A195" s="133"/>
      <c r="B195" s="133"/>
      <c r="C195" s="133"/>
      <c r="D195" s="133"/>
      <c r="E195" s="133"/>
      <c r="F195" s="133"/>
      <c r="G195" s="133"/>
      <c r="H195" s="133"/>
    </row>
    <row r="196" spans="1:8" ht="12.75" customHeight="1">
      <c r="A196" s="133"/>
      <c r="B196" s="133"/>
      <c r="C196" s="133"/>
      <c r="D196" s="133"/>
      <c r="E196" s="133"/>
      <c r="F196" s="133"/>
      <c r="G196" s="133"/>
      <c r="H196" s="133"/>
    </row>
    <row r="197" spans="1:8" ht="12.75" customHeight="1">
      <c r="A197" s="133"/>
      <c r="B197" s="133"/>
      <c r="C197" s="133"/>
      <c r="D197" s="133"/>
      <c r="E197" s="133"/>
      <c r="F197" s="133"/>
      <c r="G197" s="133"/>
      <c r="H197" s="133"/>
    </row>
    <row r="198" spans="1:8" ht="12.75" customHeight="1">
      <c r="A198" s="133"/>
      <c r="B198" s="133"/>
      <c r="C198" s="133"/>
      <c r="D198" s="133"/>
      <c r="E198" s="133"/>
      <c r="F198" s="133"/>
      <c r="G198" s="133"/>
      <c r="H198" s="133"/>
    </row>
    <row r="199" spans="1:8" ht="12.75" customHeight="1">
      <c r="A199" s="133"/>
      <c r="B199" s="133"/>
      <c r="C199" s="133"/>
      <c r="D199" s="133"/>
      <c r="E199" s="133"/>
      <c r="F199" s="133"/>
      <c r="G199" s="133"/>
      <c r="H199" s="133"/>
    </row>
    <row r="200" spans="1:8" ht="12.75" customHeight="1">
      <c r="A200" s="133"/>
      <c r="B200" s="133"/>
      <c r="C200" s="133"/>
      <c r="D200" s="133"/>
      <c r="E200" s="133"/>
      <c r="F200" s="133"/>
      <c r="G200" s="133"/>
      <c r="H200" s="133"/>
    </row>
    <row r="201" spans="1:8" ht="12.75" customHeight="1">
      <c r="A201" s="133"/>
      <c r="B201" s="133"/>
      <c r="C201" s="133"/>
      <c r="D201" s="133"/>
      <c r="E201" s="133"/>
      <c r="F201" s="133"/>
      <c r="G201" s="133"/>
      <c r="H201" s="133"/>
    </row>
    <row r="202" spans="1:8" ht="12.75" customHeight="1">
      <c r="A202" s="133"/>
      <c r="B202" s="133"/>
      <c r="C202" s="133"/>
      <c r="D202" s="133"/>
      <c r="E202" s="133"/>
      <c r="F202" s="133"/>
      <c r="G202" s="133"/>
      <c r="H202" s="133"/>
    </row>
    <row r="203" spans="1:8" ht="12.75" customHeight="1">
      <c r="A203" s="133"/>
      <c r="B203" s="133"/>
      <c r="C203" s="133"/>
      <c r="D203" s="133"/>
      <c r="E203" s="133"/>
      <c r="F203" s="133"/>
      <c r="G203" s="133"/>
      <c r="H203" s="133"/>
    </row>
    <row r="204" spans="1:8" ht="12.75" customHeight="1">
      <c r="A204" s="133"/>
      <c r="B204" s="133"/>
      <c r="C204" s="133"/>
      <c r="D204" s="133"/>
      <c r="E204" s="133"/>
      <c r="F204" s="133"/>
      <c r="G204" s="133"/>
      <c r="H204" s="133"/>
    </row>
    <row r="205" spans="1:8" ht="12.75" customHeight="1">
      <c r="A205" s="133"/>
      <c r="B205" s="133"/>
      <c r="C205" s="133"/>
      <c r="D205" s="133"/>
      <c r="E205" s="133"/>
      <c r="F205" s="133"/>
      <c r="G205" s="133"/>
      <c r="H205" s="133"/>
    </row>
    <row r="206" spans="1:8" ht="12.75" customHeight="1">
      <c r="A206" s="133"/>
      <c r="B206" s="133"/>
      <c r="C206" s="133"/>
      <c r="D206" s="133"/>
      <c r="E206" s="133"/>
      <c r="F206" s="133"/>
      <c r="G206" s="133"/>
      <c r="H206" s="133"/>
    </row>
    <row r="207" spans="1:8" ht="12.75" customHeight="1">
      <c r="A207" s="133"/>
      <c r="B207" s="133"/>
      <c r="C207" s="133"/>
      <c r="D207" s="133"/>
      <c r="E207" s="133"/>
      <c r="F207" s="133"/>
      <c r="G207" s="133"/>
      <c r="H207" s="133"/>
    </row>
    <row r="208" spans="1:8" ht="12.75" customHeight="1">
      <c r="A208" s="133"/>
      <c r="B208" s="133"/>
      <c r="C208" s="133"/>
      <c r="D208" s="133"/>
      <c r="E208" s="133"/>
      <c r="F208" s="133"/>
      <c r="G208" s="133"/>
      <c r="H208" s="133"/>
    </row>
    <row r="209" spans="1:8" ht="12.75" customHeight="1">
      <c r="A209" s="133"/>
      <c r="B209" s="133"/>
      <c r="C209" s="133"/>
      <c r="D209" s="133"/>
      <c r="E209" s="133"/>
      <c r="F209" s="133"/>
      <c r="G209" s="133"/>
      <c r="H209" s="133"/>
    </row>
    <row r="210" spans="1:8" ht="12.75" customHeight="1">
      <c r="A210" s="133"/>
      <c r="B210" s="133"/>
      <c r="C210" s="133"/>
      <c r="D210" s="133"/>
      <c r="E210" s="133"/>
      <c r="F210" s="133"/>
      <c r="G210" s="133"/>
      <c r="H210" s="133"/>
    </row>
    <row r="211" spans="1:8" ht="12.75" customHeight="1">
      <c r="A211" s="133"/>
      <c r="B211" s="133"/>
      <c r="C211" s="133"/>
      <c r="D211" s="133"/>
      <c r="E211" s="133"/>
      <c r="F211" s="133"/>
      <c r="G211" s="133"/>
      <c r="H211" s="133"/>
    </row>
    <row r="212" spans="1:8" ht="12.75" customHeight="1">
      <c r="A212" s="133"/>
      <c r="B212" s="133"/>
      <c r="C212" s="133"/>
      <c r="D212" s="133"/>
      <c r="E212" s="133"/>
      <c r="F212" s="133"/>
      <c r="G212" s="133"/>
      <c r="H212" s="133"/>
    </row>
    <row r="213" spans="1:8" ht="12.75" customHeight="1">
      <c r="A213" s="133"/>
      <c r="B213" s="133"/>
      <c r="C213" s="133"/>
      <c r="D213" s="133"/>
      <c r="E213" s="133"/>
      <c r="F213" s="133"/>
      <c r="G213" s="133"/>
      <c r="H213" s="133"/>
    </row>
    <row r="214" spans="1:8" ht="12.75" customHeight="1">
      <c r="A214" s="133"/>
      <c r="B214" s="133"/>
      <c r="C214" s="133"/>
      <c r="D214" s="133"/>
      <c r="E214" s="133"/>
      <c r="F214" s="133"/>
      <c r="G214" s="133"/>
      <c r="H214" s="133"/>
    </row>
    <row r="215" spans="1:8" ht="12.75" customHeight="1">
      <c r="A215" s="133"/>
      <c r="B215" s="133"/>
      <c r="C215" s="133"/>
      <c r="D215" s="133"/>
      <c r="E215" s="133"/>
      <c r="F215" s="133"/>
      <c r="G215" s="133"/>
      <c r="H215" s="133"/>
    </row>
    <row r="216" spans="1:8" ht="12.75" customHeight="1">
      <c r="A216" s="133"/>
      <c r="B216" s="133"/>
      <c r="C216" s="133"/>
      <c r="D216" s="133"/>
      <c r="E216" s="133"/>
      <c r="F216" s="133"/>
      <c r="G216" s="133"/>
      <c r="H216" s="133"/>
    </row>
    <row r="217" spans="1:8" ht="12.75" customHeight="1">
      <c r="A217" s="133"/>
      <c r="B217" s="133"/>
      <c r="C217" s="133"/>
      <c r="D217" s="133"/>
      <c r="E217" s="133"/>
      <c r="F217" s="133"/>
      <c r="G217" s="133"/>
      <c r="H217" s="133"/>
    </row>
    <row r="218" spans="1:8" ht="12.75" customHeight="1">
      <c r="A218" s="133"/>
      <c r="B218" s="133"/>
      <c r="C218" s="133"/>
      <c r="D218" s="133"/>
      <c r="E218" s="133"/>
      <c r="F218" s="133"/>
      <c r="G218" s="133"/>
      <c r="H218" s="133"/>
    </row>
    <row r="219" spans="1:8" ht="12.75" customHeight="1">
      <c r="A219" s="133"/>
      <c r="B219" s="133"/>
      <c r="C219" s="133"/>
      <c r="D219" s="133"/>
      <c r="E219" s="133"/>
      <c r="F219" s="133"/>
      <c r="G219" s="133"/>
      <c r="H219" s="133"/>
    </row>
    <row r="220" spans="1:8" ht="12.75" customHeight="1">
      <c r="A220" s="133"/>
      <c r="B220" s="133"/>
      <c r="C220" s="133"/>
      <c r="D220" s="133"/>
      <c r="E220" s="133"/>
      <c r="F220" s="133"/>
      <c r="G220" s="133"/>
      <c r="H220" s="133"/>
    </row>
    <row r="221" spans="1:8" ht="12.75" customHeight="1">
      <c r="A221" s="133"/>
      <c r="B221" s="133"/>
      <c r="C221" s="133"/>
      <c r="D221" s="133"/>
      <c r="E221" s="133"/>
      <c r="F221" s="133"/>
      <c r="G221" s="133"/>
      <c r="H221" s="133"/>
    </row>
    <row r="222" spans="1:8" ht="12.75" customHeight="1">
      <c r="A222" s="133"/>
      <c r="B222" s="133"/>
      <c r="C222" s="133"/>
      <c r="D222" s="133"/>
      <c r="E222" s="133"/>
      <c r="F222" s="133"/>
      <c r="G222" s="133"/>
      <c r="H222" s="133"/>
    </row>
    <row r="223" spans="1:8" ht="12.75" customHeight="1">
      <c r="A223" s="133"/>
      <c r="B223" s="133"/>
      <c r="C223" s="133"/>
      <c r="D223" s="133"/>
      <c r="E223" s="133"/>
      <c r="F223" s="133"/>
      <c r="G223" s="133"/>
      <c r="H223" s="133"/>
    </row>
    <row r="224" spans="1:8" ht="12.75" customHeight="1">
      <c r="A224" s="133"/>
      <c r="B224" s="133"/>
      <c r="C224" s="133"/>
      <c r="D224" s="133"/>
      <c r="E224" s="133"/>
      <c r="F224" s="133"/>
      <c r="G224" s="133"/>
      <c r="H224" s="133"/>
    </row>
    <row r="225" spans="1:8" ht="12.75" customHeight="1">
      <c r="A225" s="133"/>
      <c r="B225" s="133"/>
      <c r="C225" s="133"/>
      <c r="D225" s="133"/>
      <c r="E225" s="133"/>
      <c r="F225" s="133"/>
      <c r="G225" s="133"/>
      <c r="H225" s="133"/>
    </row>
    <row r="226" spans="1:8" ht="12.75" customHeight="1">
      <c r="A226" s="133"/>
      <c r="B226" s="133"/>
      <c r="C226" s="133"/>
      <c r="D226" s="133"/>
      <c r="E226" s="133"/>
      <c r="F226" s="133"/>
      <c r="G226" s="133"/>
      <c r="H226" s="133"/>
    </row>
    <row r="227" spans="1:8" ht="12.75" customHeight="1">
      <c r="A227" s="133"/>
      <c r="B227" s="133"/>
      <c r="C227" s="133"/>
      <c r="D227" s="133"/>
      <c r="E227" s="133"/>
      <c r="F227" s="133"/>
      <c r="G227" s="133"/>
      <c r="H227" s="133"/>
    </row>
    <row r="228" spans="1:8" ht="12.75" customHeight="1">
      <c r="A228" s="133"/>
      <c r="B228" s="133"/>
      <c r="C228" s="133"/>
      <c r="D228" s="133"/>
      <c r="E228" s="133"/>
      <c r="F228" s="133"/>
      <c r="G228" s="133"/>
      <c r="H228" s="133"/>
    </row>
    <row r="229" spans="1:8" ht="12.75" customHeight="1">
      <c r="A229" s="133"/>
      <c r="B229" s="133"/>
      <c r="C229" s="133"/>
      <c r="D229" s="133"/>
      <c r="E229" s="133"/>
      <c r="F229" s="133"/>
      <c r="G229" s="133"/>
      <c r="H229" s="133"/>
    </row>
    <row r="230" spans="1:8" ht="12.75" customHeight="1">
      <c r="A230" s="133"/>
      <c r="B230" s="133"/>
      <c r="C230" s="133"/>
      <c r="D230" s="133"/>
      <c r="E230" s="133"/>
      <c r="F230" s="133"/>
      <c r="G230" s="133"/>
      <c r="H230" s="133"/>
    </row>
    <row r="231" spans="1:8" ht="12.75" customHeight="1">
      <c r="A231" s="133"/>
      <c r="B231" s="133"/>
      <c r="C231" s="133"/>
      <c r="D231" s="133"/>
      <c r="E231" s="133"/>
      <c r="F231" s="133"/>
      <c r="G231" s="133"/>
      <c r="H231" s="133"/>
    </row>
    <row r="232" spans="1:8" ht="12.75" customHeight="1">
      <c r="A232" s="133"/>
      <c r="B232" s="133"/>
      <c r="C232" s="133"/>
      <c r="D232" s="133"/>
      <c r="E232" s="133"/>
      <c r="F232" s="133"/>
      <c r="G232" s="133"/>
      <c r="H232" s="133"/>
    </row>
    <row r="233" spans="1:8" ht="12.75" customHeight="1">
      <c r="A233" s="133"/>
      <c r="B233" s="133"/>
      <c r="C233" s="133"/>
      <c r="D233" s="133"/>
      <c r="E233" s="133"/>
      <c r="F233" s="133"/>
      <c r="G233" s="133"/>
      <c r="H233" s="133"/>
    </row>
    <row r="234" spans="1:8" ht="12.75" customHeight="1">
      <c r="A234" s="133"/>
      <c r="B234" s="133"/>
      <c r="C234" s="133"/>
      <c r="D234" s="133"/>
      <c r="E234" s="133"/>
      <c r="F234" s="133"/>
      <c r="G234" s="133"/>
      <c r="H234" s="133"/>
    </row>
    <row r="235" spans="1:8" ht="12.75" customHeight="1">
      <c r="A235" s="133"/>
      <c r="B235" s="133"/>
      <c r="C235" s="133"/>
      <c r="D235" s="133"/>
      <c r="E235" s="133"/>
      <c r="F235" s="133"/>
      <c r="G235" s="133"/>
      <c r="H235" s="133"/>
    </row>
    <row r="236" spans="1:8" ht="12.75" customHeight="1">
      <c r="A236" s="133"/>
      <c r="B236" s="133"/>
      <c r="C236" s="133"/>
      <c r="D236" s="133"/>
      <c r="E236" s="133"/>
      <c r="F236" s="133"/>
      <c r="G236" s="133"/>
      <c r="H236" s="133"/>
    </row>
    <row r="237" spans="1:8" ht="12.75" customHeight="1">
      <c r="A237" s="133"/>
      <c r="B237" s="133"/>
      <c r="C237" s="133"/>
      <c r="D237" s="133"/>
      <c r="E237" s="133"/>
      <c r="F237" s="133"/>
      <c r="G237" s="133"/>
      <c r="H237" s="133"/>
    </row>
    <row r="238" spans="1:8" ht="12.75" customHeight="1">
      <c r="A238" s="133"/>
      <c r="B238" s="133"/>
      <c r="C238" s="133"/>
      <c r="D238" s="133"/>
      <c r="E238" s="133"/>
      <c r="F238" s="133"/>
      <c r="G238" s="133"/>
      <c r="H238" s="133"/>
    </row>
    <row r="239" spans="1:8" ht="12.75" customHeight="1">
      <c r="A239" s="133"/>
      <c r="B239" s="133"/>
      <c r="C239" s="133"/>
      <c r="D239" s="133"/>
      <c r="E239" s="133"/>
      <c r="F239" s="133"/>
      <c r="G239" s="133"/>
      <c r="H239" s="133"/>
    </row>
    <row r="240" spans="1:8" ht="12.75" customHeight="1">
      <c r="A240" s="133"/>
      <c r="B240" s="133"/>
      <c r="C240" s="133"/>
      <c r="D240" s="133"/>
      <c r="E240" s="133"/>
      <c r="F240" s="133"/>
      <c r="G240" s="133"/>
      <c r="H240" s="133"/>
    </row>
    <row r="241" spans="1:8" ht="12.75" customHeight="1">
      <c r="A241" s="133"/>
      <c r="B241" s="133"/>
      <c r="C241" s="133"/>
      <c r="D241" s="133"/>
      <c r="E241" s="133"/>
      <c r="F241" s="133"/>
      <c r="G241" s="133"/>
      <c r="H241" s="133"/>
    </row>
    <row r="242" spans="1:8" ht="12.75" customHeight="1">
      <c r="A242" s="133"/>
      <c r="B242" s="133"/>
      <c r="C242" s="133"/>
      <c r="D242" s="133"/>
      <c r="E242" s="133"/>
      <c r="F242" s="133"/>
      <c r="G242" s="133"/>
      <c r="H242" s="133"/>
    </row>
    <row r="243" spans="1:8" ht="12.75" customHeight="1">
      <c r="A243" s="133"/>
      <c r="B243" s="133"/>
      <c r="C243" s="133"/>
      <c r="D243" s="133"/>
      <c r="E243" s="133"/>
      <c r="F243" s="133"/>
      <c r="G243" s="133"/>
      <c r="H243" s="133"/>
    </row>
    <row r="244" spans="1:8" ht="12.75" customHeight="1">
      <c r="A244" s="133"/>
      <c r="B244" s="133"/>
      <c r="C244" s="133"/>
      <c r="D244" s="133"/>
      <c r="E244" s="133"/>
      <c r="F244" s="133"/>
      <c r="G244" s="133"/>
      <c r="H244" s="133"/>
    </row>
    <row r="245" spans="1:8" ht="12.75" customHeight="1">
      <c r="A245" s="133"/>
      <c r="B245" s="133"/>
      <c r="C245" s="133"/>
      <c r="D245" s="133"/>
      <c r="E245" s="133"/>
      <c r="F245" s="133"/>
      <c r="G245" s="133"/>
      <c r="H245" s="133"/>
    </row>
    <row r="246" spans="1:8" ht="12.75" customHeight="1">
      <c r="A246" s="133"/>
      <c r="B246" s="133"/>
      <c r="C246" s="133"/>
      <c r="D246" s="133"/>
      <c r="E246" s="133"/>
      <c r="F246" s="133"/>
      <c r="G246" s="133"/>
      <c r="H246" s="133"/>
    </row>
    <row r="247" spans="1:8" ht="12.75" customHeight="1">
      <c r="A247" s="133"/>
      <c r="B247" s="133"/>
      <c r="C247" s="133"/>
      <c r="D247" s="133"/>
      <c r="E247" s="133"/>
      <c r="F247" s="133"/>
      <c r="G247" s="133"/>
      <c r="H247" s="133"/>
    </row>
    <row r="248" spans="1:8" ht="12.75" customHeight="1">
      <c r="A248" s="133"/>
      <c r="B248" s="133"/>
      <c r="C248" s="133"/>
      <c r="D248" s="133"/>
      <c r="E248" s="133"/>
      <c r="F248" s="133"/>
      <c r="G248" s="133"/>
      <c r="H248" s="133"/>
    </row>
    <row r="249" spans="1:8" ht="12.75" customHeight="1">
      <c r="A249" s="133"/>
      <c r="B249" s="133"/>
      <c r="C249" s="133"/>
      <c r="D249" s="133"/>
      <c r="E249" s="133"/>
      <c r="F249" s="133"/>
      <c r="G249" s="133"/>
      <c r="H249" s="133"/>
    </row>
    <row r="250" spans="1:8" ht="12.75" customHeight="1">
      <c r="A250" s="133"/>
      <c r="B250" s="133"/>
      <c r="C250" s="133"/>
      <c r="D250" s="133"/>
      <c r="E250" s="133"/>
      <c r="F250" s="133"/>
      <c r="G250" s="133"/>
      <c r="H250" s="133"/>
    </row>
    <row r="251" spans="1:8" ht="12.75" customHeight="1">
      <c r="A251" s="133"/>
      <c r="B251" s="133"/>
      <c r="C251" s="133"/>
      <c r="D251" s="133"/>
      <c r="E251" s="133"/>
      <c r="F251" s="133"/>
      <c r="G251" s="133"/>
      <c r="H251" s="133"/>
    </row>
    <row r="252" spans="1:8" ht="12.75" customHeight="1">
      <c r="A252" s="133"/>
      <c r="B252" s="133"/>
      <c r="C252" s="133"/>
      <c r="D252" s="133"/>
      <c r="E252" s="133"/>
      <c r="F252" s="133"/>
      <c r="G252" s="133"/>
      <c r="H252" s="133"/>
    </row>
    <row r="253" spans="1:8" ht="12.75" customHeight="1">
      <c r="A253" s="133"/>
      <c r="B253" s="133"/>
      <c r="C253" s="133"/>
      <c r="D253" s="133"/>
      <c r="E253" s="133"/>
      <c r="F253" s="133"/>
      <c r="G253" s="133"/>
      <c r="H253" s="133"/>
    </row>
    <row r="254" spans="1:8" ht="12.75" customHeight="1">
      <c r="A254" s="133"/>
      <c r="B254" s="133"/>
      <c r="C254" s="133"/>
      <c r="D254" s="133"/>
      <c r="E254" s="133"/>
      <c r="F254" s="133"/>
      <c r="G254" s="133"/>
      <c r="H254" s="133"/>
    </row>
    <row r="255" spans="1:8" ht="12.75" customHeight="1">
      <c r="A255" s="133"/>
      <c r="B255" s="133"/>
      <c r="C255" s="133"/>
      <c r="D255" s="133"/>
      <c r="E255" s="133"/>
      <c r="F255" s="133"/>
      <c r="G255" s="133"/>
      <c r="H255" s="133"/>
    </row>
    <row r="256" spans="1:8" ht="12.75" customHeight="1">
      <c r="A256" s="133"/>
      <c r="B256" s="133"/>
      <c r="C256" s="133"/>
      <c r="D256" s="133"/>
      <c r="E256" s="133"/>
      <c r="F256" s="133"/>
      <c r="G256" s="133"/>
      <c r="H256" s="133"/>
    </row>
    <row r="257" spans="1:8" ht="12.75" customHeight="1">
      <c r="A257" s="133"/>
      <c r="B257" s="133"/>
      <c r="C257" s="133"/>
      <c r="D257" s="133"/>
      <c r="E257" s="133"/>
      <c r="F257" s="133"/>
      <c r="G257" s="133"/>
      <c r="H257" s="133"/>
    </row>
    <row r="258" spans="1:8" ht="12.75" customHeight="1">
      <c r="A258" s="133"/>
      <c r="B258" s="133"/>
      <c r="C258" s="133"/>
      <c r="D258" s="133"/>
      <c r="E258" s="133"/>
      <c r="F258" s="133"/>
      <c r="G258" s="133"/>
      <c r="H258" s="133"/>
    </row>
    <row r="259" spans="1:8" ht="12.75" customHeight="1">
      <c r="A259" s="133"/>
      <c r="B259" s="133"/>
      <c r="C259" s="133"/>
      <c r="D259" s="133"/>
      <c r="E259" s="133"/>
      <c r="F259" s="133"/>
      <c r="G259" s="133"/>
      <c r="H259" s="133"/>
    </row>
    <row r="260" spans="1:8" ht="12.75" customHeight="1">
      <c r="A260" s="133"/>
      <c r="B260" s="133"/>
      <c r="C260" s="133"/>
      <c r="D260" s="133"/>
      <c r="E260" s="133"/>
      <c r="F260" s="133"/>
      <c r="G260" s="133"/>
      <c r="H260" s="133"/>
    </row>
    <row r="261" spans="1:8" ht="12.75" customHeight="1">
      <c r="A261" s="133"/>
      <c r="B261" s="133"/>
      <c r="C261" s="133"/>
      <c r="D261" s="133"/>
      <c r="E261" s="133"/>
      <c r="F261" s="133"/>
      <c r="G261" s="133"/>
      <c r="H261" s="133"/>
    </row>
    <row r="262" spans="1:8" ht="12.75" customHeight="1">
      <c r="A262" s="133"/>
      <c r="B262" s="133"/>
      <c r="C262" s="133"/>
      <c r="D262" s="133"/>
      <c r="E262" s="133"/>
      <c r="F262" s="133"/>
      <c r="G262" s="133"/>
      <c r="H262" s="133"/>
    </row>
    <row r="263" spans="1:8" ht="12.75" customHeight="1">
      <c r="A263" s="133"/>
      <c r="B263" s="133"/>
      <c r="C263" s="133"/>
      <c r="D263" s="133"/>
      <c r="E263" s="133"/>
      <c r="F263" s="133"/>
      <c r="G263" s="133"/>
      <c r="H263" s="133"/>
    </row>
    <row r="264" spans="1:8" ht="12.75" customHeight="1">
      <c r="A264" s="133"/>
      <c r="B264" s="133"/>
      <c r="C264" s="133"/>
      <c r="D264" s="133"/>
      <c r="E264" s="133"/>
      <c r="F264" s="133"/>
      <c r="G264" s="133"/>
      <c r="H264" s="133"/>
    </row>
    <row r="265" spans="1:8" ht="12.75" customHeight="1">
      <c r="A265" s="133"/>
      <c r="B265" s="133"/>
      <c r="C265" s="133"/>
      <c r="D265" s="133"/>
      <c r="E265" s="133"/>
      <c r="F265" s="133"/>
      <c r="G265" s="133"/>
      <c r="H265" s="133"/>
    </row>
    <row r="266" spans="1:8" ht="12.75" customHeight="1">
      <c r="A266" s="133"/>
      <c r="B266" s="133"/>
      <c r="C266" s="133"/>
      <c r="D266" s="133"/>
      <c r="E266" s="133"/>
      <c r="F266" s="133"/>
      <c r="G266" s="133"/>
      <c r="H266" s="133"/>
    </row>
    <row r="267" spans="1:8" ht="12.75" customHeight="1">
      <c r="A267" s="133"/>
      <c r="B267" s="133"/>
      <c r="C267" s="133"/>
      <c r="D267" s="133"/>
      <c r="E267" s="133"/>
      <c r="F267" s="133"/>
      <c r="G267" s="133"/>
      <c r="H267" s="133"/>
    </row>
    <row r="268" spans="1:8" ht="12.75" customHeight="1">
      <c r="A268" s="133"/>
      <c r="B268" s="133"/>
      <c r="C268" s="133"/>
      <c r="D268" s="133"/>
      <c r="E268" s="133"/>
      <c r="F268" s="133"/>
      <c r="G268" s="133"/>
      <c r="H268" s="133"/>
    </row>
    <row r="269" spans="1:8" ht="12.75" customHeight="1">
      <c r="A269" s="133"/>
      <c r="B269" s="133"/>
      <c r="C269" s="133"/>
      <c r="D269" s="133"/>
      <c r="E269" s="133"/>
      <c r="F269" s="133"/>
      <c r="G269" s="133"/>
      <c r="H269" s="133"/>
    </row>
    <row r="270" spans="1:8" ht="12.75" customHeight="1">
      <c r="A270" s="133"/>
      <c r="B270" s="133"/>
      <c r="C270" s="133"/>
      <c r="D270" s="133"/>
      <c r="E270" s="133"/>
      <c r="F270" s="133"/>
      <c r="G270" s="133"/>
      <c r="H270" s="133"/>
    </row>
    <row r="271" spans="1:8" ht="12.75" customHeight="1">
      <c r="A271" s="133"/>
      <c r="B271" s="133"/>
      <c r="C271" s="133"/>
      <c r="D271" s="133"/>
      <c r="E271" s="133"/>
      <c r="F271" s="133"/>
      <c r="G271" s="133"/>
      <c r="H271" s="133"/>
    </row>
    <row r="272" spans="1:8" ht="12.75" customHeight="1">
      <c r="A272" s="133"/>
      <c r="B272" s="133"/>
      <c r="C272" s="133"/>
      <c r="D272" s="133"/>
      <c r="E272" s="133"/>
      <c r="F272" s="133"/>
      <c r="G272" s="133"/>
      <c r="H272" s="133"/>
    </row>
    <row r="273" spans="1:8" ht="12.75" customHeight="1">
      <c r="A273" s="133"/>
      <c r="B273" s="133"/>
      <c r="C273" s="133"/>
      <c r="D273" s="133"/>
      <c r="E273" s="133"/>
      <c r="F273" s="133"/>
      <c r="G273" s="133"/>
      <c r="H273" s="133"/>
    </row>
    <row r="274" spans="1:8" ht="12.75" customHeight="1">
      <c r="A274" s="133"/>
      <c r="B274" s="133"/>
      <c r="C274" s="133"/>
      <c r="D274" s="133"/>
      <c r="E274" s="133"/>
      <c r="F274" s="133"/>
      <c r="G274" s="133"/>
      <c r="H274" s="133"/>
    </row>
    <row r="275" spans="1:8" ht="12.75" customHeight="1">
      <c r="A275" s="133"/>
      <c r="B275" s="133"/>
      <c r="C275" s="133"/>
      <c r="D275" s="133"/>
      <c r="E275" s="133"/>
      <c r="F275" s="133"/>
      <c r="G275" s="133"/>
      <c r="H275" s="133"/>
    </row>
    <row r="276" spans="1:8" ht="12.75" customHeight="1">
      <c r="A276" s="133"/>
      <c r="B276" s="133"/>
      <c r="C276" s="133"/>
      <c r="D276" s="133"/>
      <c r="E276" s="133"/>
      <c r="F276" s="133"/>
      <c r="G276" s="133"/>
      <c r="H276" s="133"/>
    </row>
    <row r="277" spans="1:8" ht="12.75" customHeight="1">
      <c r="A277" s="133"/>
      <c r="B277" s="133"/>
      <c r="C277" s="133"/>
      <c r="D277" s="133"/>
      <c r="E277" s="133"/>
      <c r="F277" s="133"/>
      <c r="G277" s="133"/>
      <c r="H277" s="133"/>
    </row>
    <row r="278" spans="1:8" ht="12.75" customHeight="1">
      <c r="A278" s="133"/>
      <c r="B278" s="133"/>
      <c r="C278" s="133"/>
      <c r="D278" s="133"/>
      <c r="E278" s="133"/>
      <c r="F278" s="133"/>
      <c r="G278" s="133"/>
      <c r="H278" s="133"/>
    </row>
    <row r="279" spans="1:8" ht="12.75" customHeight="1">
      <c r="A279" s="133"/>
      <c r="B279" s="133"/>
      <c r="C279" s="133"/>
      <c r="D279" s="133"/>
      <c r="E279" s="133"/>
      <c r="F279" s="133"/>
      <c r="G279" s="133"/>
      <c r="H279" s="133"/>
    </row>
    <row r="280" spans="1:8" ht="12.75" customHeight="1">
      <c r="A280" s="133"/>
      <c r="B280" s="133"/>
      <c r="C280" s="133"/>
      <c r="D280" s="133"/>
      <c r="E280" s="133"/>
      <c r="F280" s="133"/>
      <c r="G280" s="133"/>
      <c r="H280" s="133"/>
    </row>
    <row r="281" spans="1:8" ht="12.75" customHeight="1">
      <c r="A281" s="133"/>
      <c r="B281" s="133"/>
      <c r="C281" s="133"/>
      <c r="D281" s="133"/>
      <c r="E281" s="133"/>
      <c r="F281" s="133"/>
      <c r="G281" s="133"/>
      <c r="H281" s="133"/>
    </row>
    <row r="282" spans="1:8" ht="12.75" customHeight="1">
      <c r="A282" s="133"/>
      <c r="B282" s="133"/>
      <c r="C282" s="133"/>
      <c r="D282" s="133"/>
      <c r="E282" s="133"/>
      <c r="F282" s="133"/>
      <c r="G282" s="133"/>
      <c r="H282" s="133"/>
    </row>
    <row r="283" spans="1:8" ht="12.75" customHeight="1">
      <c r="A283" s="133"/>
      <c r="B283" s="133"/>
      <c r="C283" s="133"/>
      <c r="D283" s="133"/>
      <c r="E283" s="133"/>
      <c r="F283" s="133"/>
      <c r="G283" s="133"/>
      <c r="H283" s="133"/>
    </row>
    <row r="284" spans="1:8" ht="12.75" customHeight="1">
      <c r="A284" s="133"/>
      <c r="B284" s="133"/>
      <c r="C284" s="133"/>
      <c r="D284" s="133"/>
      <c r="E284" s="133"/>
      <c r="F284" s="133"/>
      <c r="G284" s="133"/>
      <c r="H284" s="133"/>
    </row>
    <row r="285" spans="1:8" ht="12.75" customHeight="1">
      <c r="A285" s="133"/>
      <c r="B285" s="133"/>
      <c r="C285" s="133"/>
      <c r="D285" s="133"/>
      <c r="E285" s="133"/>
      <c r="F285" s="133"/>
      <c r="G285" s="133"/>
      <c r="H285" s="133"/>
    </row>
    <row r="286" spans="1:8" ht="12.75" customHeight="1">
      <c r="A286" s="133"/>
      <c r="B286" s="133"/>
      <c r="C286" s="133"/>
      <c r="D286" s="133"/>
      <c r="E286" s="133"/>
      <c r="F286" s="133"/>
      <c r="G286" s="133"/>
      <c r="H286" s="133"/>
    </row>
    <row r="287" spans="1:8" ht="12.75" customHeight="1">
      <c r="A287" s="133"/>
      <c r="B287" s="133"/>
      <c r="C287" s="133"/>
      <c r="D287" s="133"/>
      <c r="E287" s="133"/>
      <c r="F287" s="133"/>
      <c r="G287" s="133"/>
      <c r="H287" s="133"/>
    </row>
    <row r="288" spans="1:8" ht="12.75" customHeight="1">
      <c r="A288" s="133"/>
      <c r="B288" s="133"/>
      <c r="C288" s="133"/>
      <c r="D288" s="133"/>
      <c r="E288" s="133"/>
      <c r="F288" s="133"/>
      <c r="G288" s="133"/>
      <c r="H288" s="133"/>
    </row>
    <row r="289" spans="1:8" ht="12.75" customHeight="1">
      <c r="A289" s="133"/>
      <c r="B289" s="133"/>
      <c r="C289" s="133"/>
      <c r="D289" s="133"/>
      <c r="E289" s="133"/>
      <c r="F289" s="133"/>
      <c r="G289" s="133"/>
      <c r="H289" s="133"/>
    </row>
    <row r="290" spans="1:8" ht="12.75" customHeight="1">
      <c r="A290" s="133"/>
      <c r="B290" s="133"/>
      <c r="C290" s="133"/>
      <c r="D290" s="133"/>
      <c r="E290" s="133"/>
      <c r="F290" s="133"/>
      <c r="G290" s="133"/>
      <c r="H290" s="133"/>
    </row>
    <row r="291" spans="1:8" ht="12.75" customHeight="1">
      <c r="A291" s="133"/>
      <c r="B291" s="133"/>
      <c r="C291" s="133"/>
      <c r="D291" s="133"/>
      <c r="E291" s="133"/>
      <c r="F291" s="133"/>
      <c r="G291" s="133"/>
      <c r="H291" s="133"/>
    </row>
    <row r="292" spans="1:8" ht="12.75" customHeight="1">
      <c r="A292" s="133"/>
      <c r="B292" s="133"/>
      <c r="C292" s="133"/>
      <c r="D292" s="133"/>
      <c r="E292" s="133"/>
      <c r="F292" s="133"/>
      <c r="G292" s="133"/>
      <c r="H292" s="133"/>
    </row>
    <row r="293" spans="1:8" ht="12.75" customHeight="1">
      <c r="A293" s="133"/>
      <c r="B293" s="133"/>
      <c r="C293" s="133"/>
      <c r="D293" s="133"/>
      <c r="E293" s="133"/>
      <c r="F293" s="133"/>
      <c r="G293" s="133"/>
      <c r="H293" s="133"/>
    </row>
    <row r="294" spans="1:8" ht="12.75" customHeight="1">
      <c r="A294" s="133"/>
      <c r="B294" s="133"/>
      <c r="C294" s="133"/>
      <c r="D294" s="133"/>
      <c r="E294" s="133"/>
      <c r="F294" s="133"/>
      <c r="G294" s="133"/>
      <c r="H294" s="133"/>
    </row>
    <row r="295" spans="1:8" ht="12.75" customHeight="1">
      <c r="A295" s="133"/>
      <c r="B295" s="133"/>
      <c r="C295" s="133"/>
      <c r="D295" s="133"/>
      <c r="E295" s="133"/>
      <c r="F295" s="133"/>
      <c r="G295" s="133"/>
      <c r="H295" s="133"/>
    </row>
    <row r="296" spans="1:8" ht="12.75" customHeight="1">
      <c r="A296" s="133"/>
      <c r="B296" s="133"/>
      <c r="C296" s="133"/>
      <c r="D296" s="133"/>
      <c r="E296" s="133"/>
      <c r="F296" s="133"/>
      <c r="G296" s="133"/>
      <c r="H296" s="133"/>
    </row>
    <row r="297" spans="1:8" ht="12.75" customHeight="1">
      <c r="A297" s="133"/>
      <c r="B297" s="133"/>
      <c r="C297" s="133"/>
      <c r="D297" s="133"/>
      <c r="E297" s="133"/>
      <c r="F297" s="133"/>
      <c r="G297" s="133"/>
      <c r="H297" s="133"/>
    </row>
    <row r="298" spans="1:8" ht="12.75" customHeight="1">
      <c r="A298" s="133"/>
      <c r="B298" s="133"/>
      <c r="C298" s="133"/>
      <c r="D298" s="133"/>
      <c r="E298" s="133"/>
      <c r="F298" s="133"/>
      <c r="G298" s="133"/>
      <c r="H298" s="133"/>
    </row>
    <row r="299" spans="1:8" ht="12.75" customHeight="1">
      <c r="A299" s="133"/>
      <c r="B299" s="133"/>
      <c r="C299" s="133"/>
      <c r="D299" s="133"/>
      <c r="E299" s="133"/>
      <c r="F299" s="133"/>
      <c r="G299" s="133"/>
      <c r="H299" s="133"/>
    </row>
    <row r="300" spans="1:8" ht="12.75" customHeight="1">
      <c r="A300" s="133"/>
      <c r="B300" s="133"/>
      <c r="C300" s="133"/>
      <c r="D300" s="133"/>
      <c r="E300" s="133"/>
      <c r="F300" s="133"/>
      <c r="G300" s="133"/>
      <c r="H300" s="133"/>
    </row>
    <row r="301" spans="1:8" ht="12.75" customHeight="1">
      <c r="A301" s="133"/>
      <c r="B301" s="133"/>
      <c r="C301" s="133"/>
      <c r="D301" s="133"/>
      <c r="E301" s="133"/>
      <c r="F301" s="133"/>
      <c r="G301" s="133"/>
      <c r="H301" s="133"/>
    </row>
    <row r="302" spans="1:8" ht="12.75" customHeight="1">
      <c r="A302" s="133"/>
      <c r="B302" s="133"/>
      <c r="C302" s="133"/>
      <c r="D302" s="133"/>
      <c r="E302" s="133"/>
      <c r="F302" s="133"/>
      <c r="G302" s="133"/>
      <c r="H302" s="133"/>
    </row>
    <row r="303" spans="1:8" ht="12.75" customHeight="1">
      <c r="A303" s="133"/>
      <c r="B303" s="133"/>
      <c r="C303" s="133"/>
      <c r="D303" s="133"/>
      <c r="E303" s="133"/>
      <c r="F303" s="133"/>
      <c r="G303" s="133"/>
      <c r="H303" s="133"/>
    </row>
    <row r="304" spans="1:8" ht="12.75" customHeight="1">
      <c r="A304" s="133"/>
      <c r="B304" s="133"/>
      <c r="C304" s="133"/>
      <c r="D304" s="133"/>
      <c r="E304" s="133"/>
      <c r="F304" s="133"/>
      <c r="G304" s="133"/>
      <c r="H304" s="133"/>
    </row>
    <row r="305" spans="1:8" ht="12.75" customHeight="1">
      <c r="A305" s="133"/>
      <c r="B305" s="133"/>
      <c r="C305" s="133"/>
      <c r="D305" s="133"/>
      <c r="E305" s="133"/>
      <c r="F305" s="133"/>
      <c r="G305" s="133"/>
      <c r="H305" s="133"/>
    </row>
    <row r="306" spans="1:8" ht="12.75" customHeight="1">
      <c r="A306" s="133"/>
      <c r="B306" s="133"/>
      <c r="C306" s="133"/>
      <c r="D306" s="133"/>
      <c r="E306" s="133"/>
      <c r="F306" s="133"/>
      <c r="G306" s="133"/>
      <c r="H306" s="133"/>
    </row>
    <row r="307" spans="1:8" ht="12.75" customHeight="1">
      <c r="A307" s="133"/>
      <c r="B307" s="133"/>
      <c r="C307" s="133"/>
      <c r="D307" s="133"/>
      <c r="E307" s="133"/>
      <c r="F307" s="133"/>
      <c r="G307" s="133"/>
      <c r="H307" s="133"/>
    </row>
    <row r="308" spans="1:8" ht="12.75" customHeight="1">
      <c r="A308" s="133"/>
      <c r="B308" s="133"/>
      <c r="C308" s="133"/>
      <c r="D308" s="133"/>
      <c r="E308" s="133"/>
      <c r="F308" s="133"/>
      <c r="G308" s="133"/>
      <c r="H308" s="133"/>
    </row>
    <row r="309" spans="1:8" ht="12.75" customHeight="1">
      <c r="A309" s="133"/>
      <c r="B309" s="133"/>
      <c r="C309" s="133"/>
      <c r="D309" s="133"/>
      <c r="E309" s="133"/>
      <c r="F309" s="133"/>
      <c r="G309" s="133"/>
      <c r="H309" s="133"/>
    </row>
    <row r="310" spans="1:8" ht="12.75" customHeight="1">
      <c r="A310" s="133"/>
      <c r="B310" s="133"/>
      <c r="C310" s="133"/>
      <c r="D310" s="133"/>
      <c r="E310" s="133"/>
      <c r="F310" s="133"/>
      <c r="G310" s="133"/>
      <c r="H310" s="133"/>
    </row>
    <row r="311" spans="1:8" ht="12.75" customHeight="1">
      <c r="A311" s="133"/>
      <c r="B311" s="133"/>
      <c r="C311" s="133"/>
      <c r="D311" s="133"/>
      <c r="E311" s="133"/>
      <c r="F311" s="133"/>
      <c r="G311" s="133"/>
      <c r="H311" s="133"/>
    </row>
    <row r="312" spans="1:8" ht="12.75" customHeight="1">
      <c r="A312" s="133"/>
      <c r="B312" s="133"/>
      <c r="C312" s="133"/>
      <c r="D312" s="133"/>
      <c r="E312" s="133"/>
      <c r="F312" s="133"/>
      <c r="G312" s="133"/>
      <c r="H312" s="133"/>
    </row>
    <row r="313" spans="1:8" ht="12.75" customHeight="1">
      <c r="A313" s="133"/>
      <c r="B313" s="133"/>
      <c r="C313" s="133"/>
      <c r="D313" s="133"/>
      <c r="E313" s="133"/>
      <c r="F313" s="133"/>
      <c r="G313" s="133"/>
      <c r="H313" s="133"/>
    </row>
    <row r="314" spans="1:8" ht="12.75" customHeight="1">
      <c r="A314" s="133"/>
      <c r="B314" s="133"/>
      <c r="C314" s="133"/>
      <c r="D314" s="133"/>
      <c r="E314" s="133"/>
      <c r="F314" s="133"/>
      <c r="G314" s="133"/>
      <c r="H314" s="133"/>
    </row>
    <row r="315" spans="1:8" ht="12.75" customHeight="1">
      <c r="A315" s="133"/>
      <c r="B315" s="133"/>
      <c r="C315" s="133"/>
      <c r="D315" s="133"/>
      <c r="E315" s="133"/>
      <c r="F315" s="133"/>
      <c r="G315" s="133"/>
      <c r="H315" s="133"/>
    </row>
    <row r="316" spans="1:8" ht="12.75" customHeight="1">
      <c r="A316" s="133"/>
      <c r="B316" s="133"/>
      <c r="C316" s="133"/>
      <c r="D316" s="133"/>
      <c r="E316" s="133"/>
      <c r="F316" s="133"/>
      <c r="G316" s="133"/>
      <c r="H316" s="133"/>
    </row>
    <row r="317" spans="1:8" ht="12.75" customHeight="1">
      <c r="A317" s="133"/>
      <c r="B317" s="133"/>
      <c r="C317" s="133"/>
      <c r="D317" s="133"/>
      <c r="E317" s="133"/>
      <c r="F317" s="133"/>
      <c r="G317" s="133"/>
      <c r="H317" s="133"/>
    </row>
    <row r="318" spans="1:8" ht="12.75" customHeight="1">
      <c r="A318" s="133"/>
      <c r="B318" s="133"/>
      <c r="C318" s="133"/>
      <c r="D318" s="133"/>
      <c r="E318" s="133"/>
      <c r="F318" s="133"/>
      <c r="G318" s="133"/>
      <c r="H318" s="133"/>
    </row>
    <row r="319" spans="1:8" ht="12.75" customHeight="1">
      <c r="A319" s="133"/>
      <c r="B319" s="133"/>
      <c r="C319" s="133"/>
      <c r="D319" s="133"/>
      <c r="E319" s="133"/>
      <c r="F319" s="133"/>
      <c r="G319" s="133"/>
      <c r="H319" s="133"/>
    </row>
    <row r="320" spans="1:8" ht="12.75" customHeight="1">
      <c r="A320" s="133"/>
      <c r="B320" s="133"/>
      <c r="C320" s="133"/>
      <c r="D320" s="133"/>
      <c r="E320" s="133"/>
      <c r="F320" s="133"/>
      <c r="G320" s="133"/>
      <c r="H320" s="133"/>
    </row>
    <row r="321" spans="1:8" ht="12.75" customHeight="1">
      <c r="A321" s="133"/>
      <c r="B321" s="133"/>
      <c r="C321" s="133"/>
      <c r="D321" s="133"/>
      <c r="E321" s="133"/>
      <c r="F321" s="133"/>
      <c r="G321" s="133"/>
      <c r="H321" s="133"/>
    </row>
    <row r="322" spans="1:8" ht="12.75" customHeight="1">
      <c r="A322" s="133"/>
      <c r="B322" s="133"/>
      <c r="C322" s="133"/>
      <c r="D322" s="133"/>
      <c r="E322" s="133"/>
      <c r="F322" s="133"/>
      <c r="G322" s="133"/>
      <c r="H322" s="133"/>
    </row>
    <row r="323" spans="1:8" ht="12.75" customHeight="1">
      <c r="A323" s="133"/>
      <c r="B323" s="133"/>
      <c r="C323" s="133"/>
      <c r="D323" s="133"/>
      <c r="E323" s="133"/>
      <c r="F323" s="133"/>
      <c r="G323" s="133"/>
      <c r="H323" s="133"/>
    </row>
    <row r="324" spans="1:8" ht="12.75" customHeight="1">
      <c r="A324" s="133"/>
      <c r="B324" s="133"/>
      <c r="C324" s="133"/>
      <c r="D324" s="133"/>
      <c r="E324" s="133"/>
      <c r="F324" s="133"/>
      <c r="G324" s="133"/>
      <c r="H324" s="133"/>
    </row>
    <row r="325" spans="1:8" ht="12.75" customHeight="1">
      <c r="A325" s="133"/>
      <c r="B325" s="133"/>
      <c r="C325" s="133"/>
      <c r="D325" s="133"/>
      <c r="E325" s="133"/>
      <c r="F325" s="133"/>
      <c r="G325" s="133"/>
      <c r="H325" s="133"/>
    </row>
    <row r="326" spans="1:8" ht="12.75" customHeight="1">
      <c r="A326" s="133"/>
      <c r="B326" s="133"/>
      <c r="C326" s="133"/>
      <c r="D326" s="133"/>
      <c r="E326" s="133"/>
      <c r="F326" s="133"/>
      <c r="G326" s="133"/>
      <c r="H326" s="133"/>
    </row>
    <row r="327" spans="1:8" ht="12.75" customHeight="1">
      <c r="A327" s="133"/>
      <c r="B327" s="133"/>
      <c r="C327" s="133"/>
      <c r="D327" s="133"/>
      <c r="E327" s="133"/>
      <c r="F327" s="133"/>
      <c r="G327" s="133"/>
      <c r="H327" s="133"/>
    </row>
    <row r="328" spans="1:8" ht="12.75" customHeight="1">
      <c r="A328" s="133"/>
      <c r="B328" s="133"/>
      <c r="C328" s="133"/>
      <c r="D328" s="133"/>
      <c r="E328" s="133"/>
      <c r="F328" s="133"/>
      <c r="G328" s="133"/>
      <c r="H328" s="133"/>
    </row>
    <row r="329" spans="1:8" ht="12.75" customHeight="1">
      <c r="A329" s="133"/>
      <c r="B329" s="133"/>
      <c r="C329" s="133"/>
      <c r="D329" s="133"/>
      <c r="E329" s="133"/>
      <c r="F329" s="133"/>
      <c r="G329" s="133"/>
      <c r="H329" s="133"/>
    </row>
    <row r="330" spans="1:8" ht="12.75" customHeight="1">
      <c r="A330" s="133"/>
      <c r="B330" s="133"/>
      <c r="C330" s="133"/>
      <c r="D330" s="133"/>
      <c r="E330" s="133"/>
      <c r="F330" s="133"/>
      <c r="G330" s="133"/>
      <c r="H330" s="133"/>
    </row>
    <row r="331" spans="1:8" ht="12.75" customHeight="1">
      <c r="A331" s="133"/>
      <c r="B331" s="133"/>
      <c r="C331" s="133"/>
      <c r="D331" s="133"/>
      <c r="E331" s="133"/>
      <c r="F331" s="133"/>
      <c r="G331" s="133"/>
      <c r="H331" s="133"/>
    </row>
    <row r="332" spans="1:8" ht="12.75" customHeight="1">
      <c r="A332" s="133"/>
      <c r="B332" s="133"/>
      <c r="C332" s="133"/>
      <c r="D332" s="133"/>
      <c r="E332" s="133"/>
      <c r="F332" s="133"/>
      <c r="G332" s="133"/>
      <c r="H332" s="133"/>
    </row>
    <row r="333" spans="1:8" ht="12.75" customHeight="1">
      <c r="A333" s="133"/>
      <c r="B333" s="133"/>
      <c r="C333" s="133"/>
      <c r="D333" s="133"/>
      <c r="E333" s="133"/>
      <c r="F333" s="133"/>
      <c r="G333" s="133"/>
      <c r="H333" s="133"/>
    </row>
    <row r="334" spans="1:8" ht="12.75" customHeight="1">
      <c r="A334" s="133"/>
      <c r="B334" s="133"/>
      <c r="C334" s="133"/>
      <c r="D334" s="133"/>
      <c r="E334" s="133"/>
      <c r="F334" s="133"/>
      <c r="G334" s="133"/>
      <c r="H334" s="133"/>
    </row>
    <row r="335" spans="1:8" ht="12.75" customHeight="1">
      <c r="A335" s="133"/>
      <c r="B335" s="133"/>
      <c r="C335" s="133"/>
      <c r="D335" s="133"/>
      <c r="E335" s="133"/>
      <c r="F335" s="133"/>
      <c r="G335" s="133"/>
      <c r="H335" s="133"/>
    </row>
    <row r="336" spans="1:8" ht="12.75" customHeight="1">
      <c r="A336" s="133"/>
      <c r="B336" s="133"/>
      <c r="C336" s="133"/>
      <c r="D336" s="133"/>
      <c r="E336" s="133"/>
      <c r="F336" s="133"/>
      <c r="G336" s="133"/>
      <c r="H336" s="133"/>
    </row>
    <row r="337" spans="1:8" ht="12.75" customHeight="1">
      <c r="A337" s="133"/>
      <c r="B337" s="133"/>
      <c r="C337" s="133"/>
      <c r="D337" s="133"/>
      <c r="E337" s="133"/>
      <c r="F337" s="133"/>
      <c r="G337" s="133"/>
      <c r="H337" s="133"/>
    </row>
    <row r="338" spans="1:8" ht="12.75" customHeight="1">
      <c r="A338" s="133"/>
      <c r="B338" s="133"/>
      <c r="C338" s="133"/>
      <c r="D338" s="133"/>
      <c r="E338" s="133"/>
      <c r="F338" s="133"/>
      <c r="G338" s="133"/>
      <c r="H338" s="133"/>
    </row>
    <row r="339" spans="1:8" ht="12.75" customHeight="1">
      <c r="A339" s="133"/>
      <c r="B339" s="133"/>
      <c r="C339" s="133"/>
      <c r="D339" s="133"/>
      <c r="E339" s="133"/>
      <c r="F339" s="133"/>
      <c r="G339" s="133"/>
      <c r="H339" s="133"/>
    </row>
    <row r="340" spans="1:8" ht="12.75" customHeight="1">
      <c r="A340" s="133"/>
      <c r="B340" s="133"/>
      <c r="C340" s="133"/>
      <c r="D340" s="133"/>
      <c r="E340" s="133"/>
      <c r="F340" s="133"/>
      <c r="G340" s="133"/>
      <c r="H340" s="133"/>
    </row>
    <row r="341" spans="1:8" ht="12.75" customHeight="1">
      <c r="A341" s="133"/>
      <c r="B341" s="133"/>
      <c r="C341" s="133"/>
      <c r="D341" s="133"/>
      <c r="E341" s="133"/>
      <c r="F341" s="133"/>
      <c r="G341" s="133"/>
      <c r="H341" s="133"/>
    </row>
    <row r="342" spans="1:8" ht="12.75" customHeight="1">
      <c r="A342" s="133"/>
      <c r="B342" s="133"/>
      <c r="C342" s="133"/>
      <c r="D342" s="133"/>
      <c r="E342" s="133"/>
      <c r="F342" s="133"/>
      <c r="G342" s="133"/>
      <c r="H342" s="133"/>
    </row>
    <row r="343" spans="1:8" ht="12.75" customHeight="1">
      <c r="A343" s="133"/>
      <c r="B343" s="133"/>
      <c r="C343" s="133"/>
      <c r="D343" s="133"/>
      <c r="E343" s="133"/>
      <c r="F343" s="133"/>
      <c r="G343" s="133"/>
      <c r="H343" s="133"/>
    </row>
    <row r="344" spans="1:8" ht="12.75" customHeight="1">
      <c r="A344" s="133"/>
      <c r="B344" s="133"/>
      <c r="C344" s="133"/>
      <c r="D344" s="133"/>
      <c r="E344" s="133"/>
      <c r="F344" s="133"/>
      <c r="G344" s="133"/>
      <c r="H344" s="133"/>
    </row>
    <row r="345" spans="1:8" ht="12.75" customHeight="1">
      <c r="A345" s="133"/>
      <c r="B345" s="133"/>
      <c r="C345" s="133"/>
      <c r="D345" s="133"/>
      <c r="E345" s="133"/>
      <c r="F345" s="133"/>
      <c r="G345" s="133"/>
      <c r="H345" s="133"/>
    </row>
    <row r="346" spans="1:8" ht="12.75" customHeight="1">
      <c r="A346" s="133"/>
      <c r="B346" s="133"/>
      <c r="C346" s="133"/>
      <c r="D346" s="133"/>
      <c r="E346" s="133"/>
      <c r="F346" s="133"/>
      <c r="G346" s="133"/>
      <c r="H346" s="133"/>
    </row>
    <row r="347" spans="1:8" ht="12.75" customHeight="1">
      <c r="A347" s="133"/>
      <c r="B347" s="133"/>
      <c r="C347" s="133"/>
      <c r="D347" s="133"/>
      <c r="E347" s="133"/>
      <c r="F347" s="133"/>
      <c r="G347" s="133"/>
      <c r="H347" s="133"/>
    </row>
    <row r="348" spans="1:8" ht="12.75" customHeight="1">
      <c r="A348" s="133"/>
      <c r="B348" s="133"/>
      <c r="C348" s="133"/>
      <c r="D348" s="133"/>
      <c r="E348" s="133"/>
      <c r="F348" s="133"/>
      <c r="G348" s="133"/>
      <c r="H348" s="133"/>
    </row>
    <row r="349" spans="1:8" ht="12.75" customHeight="1">
      <c r="A349" s="133"/>
      <c r="B349" s="133"/>
      <c r="C349" s="133"/>
      <c r="D349" s="133"/>
      <c r="E349" s="133"/>
      <c r="F349" s="133"/>
      <c r="G349" s="133"/>
      <c r="H349" s="133"/>
    </row>
    <row r="350" spans="1:8" ht="12.75" customHeight="1">
      <c r="A350" s="133"/>
      <c r="B350" s="133"/>
      <c r="C350" s="133"/>
      <c r="D350" s="133"/>
      <c r="E350" s="133"/>
      <c r="F350" s="133"/>
      <c r="G350" s="133"/>
      <c r="H350" s="133"/>
    </row>
    <row r="351" spans="1:8" ht="12.75" customHeight="1">
      <c r="A351" s="133"/>
      <c r="B351" s="133"/>
      <c r="C351" s="133"/>
      <c r="D351" s="133"/>
      <c r="E351" s="133"/>
      <c r="F351" s="133"/>
      <c r="G351" s="133"/>
      <c r="H351" s="133"/>
    </row>
    <row r="352" spans="1:8" ht="12.75" customHeight="1">
      <c r="A352" s="133"/>
      <c r="B352" s="133"/>
      <c r="C352" s="133"/>
      <c r="D352" s="133"/>
      <c r="E352" s="133"/>
      <c r="F352" s="133"/>
      <c r="G352" s="133"/>
      <c r="H352" s="133"/>
    </row>
    <row r="353" spans="1:8" ht="12.75" customHeight="1">
      <c r="A353" s="133"/>
      <c r="B353" s="133"/>
      <c r="C353" s="133"/>
      <c r="D353" s="133"/>
      <c r="E353" s="133"/>
      <c r="F353" s="133"/>
      <c r="G353" s="133"/>
      <c r="H353" s="133"/>
    </row>
    <row r="354" spans="1:8" ht="12.75" customHeight="1">
      <c r="A354" s="133"/>
      <c r="B354" s="133"/>
      <c r="C354" s="133"/>
      <c r="D354" s="133"/>
      <c r="E354" s="133"/>
      <c r="F354" s="133"/>
      <c r="G354" s="133"/>
      <c r="H354" s="133"/>
    </row>
    <row r="355" spans="1:8" ht="12.75" customHeight="1">
      <c r="A355" s="133"/>
      <c r="B355" s="133"/>
      <c r="C355" s="133"/>
      <c r="D355" s="133"/>
      <c r="E355" s="133"/>
      <c r="F355" s="133"/>
      <c r="G355" s="133"/>
      <c r="H355" s="133"/>
    </row>
    <row r="356" spans="1:8" ht="12.75" customHeight="1">
      <c r="A356" s="133"/>
      <c r="B356" s="133"/>
      <c r="C356" s="133"/>
      <c r="D356" s="133"/>
      <c r="E356" s="133"/>
      <c r="F356" s="133"/>
      <c r="G356" s="133"/>
      <c r="H356" s="133"/>
    </row>
    <row r="357" spans="1:8" ht="12.75" customHeight="1">
      <c r="A357" s="133"/>
      <c r="B357" s="133"/>
      <c r="C357" s="133"/>
      <c r="D357" s="133"/>
      <c r="E357" s="133"/>
      <c r="F357" s="133"/>
      <c r="G357" s="133"/>
      <c r="H357" s="133"/>
    </row>
    <row r="358" spans="1:8" ht="12.75" customHeight="1">
      <c r="A358" s="133"/>
      <c r="B358" s="133"/>
      <c r="C358" s="133"/>
      <c r="D358" s="133"/>
      <c r="E358" s="133"/>
      <c r="F358" s="133"/>
      <c r="G358" s="133"/>
      <c r="H358" s="133"/>
    </row>
    <row r="359" spans="1:8" ht="12.75" customHeight="1">
      <c r="A359" s="133"/>
      <c r="B359" s="133"/>
      <c r="C359" s="133"/>
      <c r="D359" s="133"/>
      <c r="E359" s="133"/>
      <c r="F359" s="133"/>
      <c r="G359" s="133"/>
      <c r="H359" s="133"/>
    </row>
    <row r="360" spans="1:8" ht="12.75" customHeight="1">
      <c r="A360" s="133"/>
      <c r="B360" s="133"/>
      <c r="C360" s="133"/>
      <c r="D360" s="133"/>
      <c r="E360" s="133"/>
      <c r="F360" s="133"/>
      <c r="G360" s="133"/>
      <c r="H360" s="133"/>
    </row>
    <row r="361" spans="1:8" ht="12.75" customHeight="1">
      <c r="A361" s="133"/>
      <c r="B361" s="133"/>
      <c r="C361" s="133"/>
      <c r="D361" s="133"/>
      <c r="E361" s="133"/>
      <c r="F361" s="133"/>
      <c r="G361" s="133"/>
      <c r="H361" s="133"/>
    </row>
    <row r="362" spans="1:8" ht="12.75" customHeight="1">
      <c r="A362" s="133"/>
      <c r="B362" s="133"/>
      <c r="C362" s="133"/>
      <c r="D362" s="133"/>
      <c r="E362" s="133"/>
      <c r="F362" s="133"/>
      <c r="G362" s="133"/>
      <c r="H362" s="133"/>
    </row>
    <row r="363" spans="1:8" ht="12.75" customHeight="1">
      <c r="A363" s="133"/>
      <c r="B363" s="133"/>
      <c r="C363" s="133"/>
      <c r="D363" s="133"/>
      <c r="E363" s="133"/>
      <c r="F363" s="133"/>
      <c r="G363" s="133"/>
      <c r="H363" s="133"/>
    </row>
    <row r="364" spans="1:8" ht="12.75" customHeight="1">
      <c r="A364" s="133"/>
      <c r="B364" s="133"/>
      <c r="C364" s="133"/>
      <c r="D364" s="133"/>
      <c r="E364" s="133"/>
      <c r="F364" s="133"/>
      <c r="G364" s="133"/>
      <c r="H364" s="133"/>
    </row>
    <row r="365" spans="1:8" ht="12.75" customHeight="1">
      <c r="A365" s="133"/>
      <c r="B365" s="133"/>
      <c r="C365" s="133"/>
      <c r="D365" s="133"/>
      <c r="E365" s="133"/>
      <c r="F365" s="133"/>
      <c r="G365" s="133"/>
      <c r="H365" s="133"/>
    </row>
    <row r="366" spans="1:8" ht="12.75" customHeight="1">
      <c r="A366" s="133"/>
      <c r="B366" s="133"/>
      <c r="C366" s="133"/>
      <c r="D366" s="133"/>
      <c r="E366" s="133"/>
      <c r="F366" s="133"/>
      <c r="G366" s="133"/>
      <c r="H366" s="133"/>
    </row>
    <row r="367" spans="1:8" ht="12.75" customHeight="1">
      <c r="A367" s="133"/>
      <c r="B367" s="133"/>
      <c r="C367" s="133"/>
      <c r="D367" s="133"/>
      <c r="E367" s="133"/>
      <c r="F367" s="133"/>
      <c r="G367" s="133"/>
      <c r="H367" s="133"/>
    </row>
    <row r="368" spans="1:8" ht="12.75" customHeight="1">
      <c r="A368" s="133"/>
      <c r="B368" s="133"/>
      <c r="C368" s="133"/>
      <c r="D368" s="133"/>
      <c r="E368" s="133"/>
      <c r="F368" s="133"/>
      <c r="G368" s="133"/>
      <c r="H368" s="133"/>
    </row>
    <row r="369" spans="1:8" ht="12.75" customHeight="1">
      <c r="A369" s="133"/>
      <c r="B369" s="133"/>
      <c r="C369" s="133"/>
      <c r="D369" s="133"/>
      <c r="E369" s="133"/>
      <c r="F369" s="133"/>
      <c r="G369" s="133"/>
      <c r="H369" s="133"/>
    </row>
    <row r="370" spans="1:8" ht="12.75" customHeight="1">
      <c r="A370" s="133"/>
      <c r="B370" s="133"/>
      <c r="C370" s="133"/>
      <c r="D370" s="133"/>
      <c r="E370" s="133"/>
      <c r="F370" s="133"/>
      <c r="G370" s="133"/>
      <c r="H370" s="133"/>
    </row>
    <row r="371" spans="1:8" ht="12.75" customHeight="1">
      <c r="A371" s="133"/>
      <c r="B371" s="133"/>
      <c r="C371" s="133"/>
      <c r="D371" s="133"/>
      <c r="E371" s="133"/>
      <c r="F371" s="133"/>
      <c r="G371" s="133"/>
      <c r="H371" s="133"/>
    </row>
    <row r="372" spans="1:8" ht="12.75" customHeight="1">
      <c r="A372" s="133"/>
      <c r="B372" s="133"/>
      <c r="C372" s="133"/>
      <c r="D372" s="133"/>
      <c r="E372" s="133"/>
      <c r="F372" s="133"/>
      <c r="G372" s="133"/>
      <c r="H372" s="133"/>
    </row>
    <row r="373" spans="1:8" ht="12.75" customHeight="1">
      <c r="A373" s="133"/>
      <c r="B373" s="133"/>
      <c r="C373" s="133"/>
      <c r="D373" s="133"/>
      <c r="E373" s="133"/>
      <c r="F373" s="133"/>
      <c r="G373" s="133"/>
      <c r="H373" s="133"/>
    </row>
    <row r="374" spans="1:8" ht="12.75" customHeight="1">
      <c r="A374" s="133"/>
      <c r="B374" s="133"/>
      <c r="C374" s="133"/>
      <c r="D374" s="133"/>
      <c r="E374" s="133"/>
      <c r="F374" s="133"/>
      <c r="G374" s="133"/>
      <c r="H374" s="133"/>
    </row>
    <row r="375" spans="1:8" ht="12.75" customHeight="1">
      <c r="A375" s="133"/>
      <c r="B375" s="133"/>
      <c r="C375" s="133"/>
      <c r="D375" s="133"/>
      <c r="E375" s="133"/>
      <c r="F375" s="133"/>
      <c r="G375" s="133"/>
      <c r="H375" s="133"/>
    </row>
    <row r="376" spans="1:8" ht="12.75" customHeight="1">
      <c r="A376" s="133"/>
      <c r="B376" s="133"/>
      <c r="C376" s="133"/>
      <c r="D376" s="133"/>
      <c r="E376" s="133"/>
      <c r="F376" s="133"/>
      <c r="G376" s="133"/>
      <c r="H376" s="133"/>
    </row>
    <row r="377" spans="1:8" ht="12.75" customHeight="1">
      <c r="A377" s="133"/>
      <c r="B377" s="133"/>
      <c r="C377" s="133"/>
      <c r="D377" s="133"/>
      <c r="E377" s="133"/>
      <c r="F377" s="133"/>
      <c r="G377" s="133"/>
      <c r="H377" s="133"/>
    </row>
    <row r="378" spans="1:8" ht="12.75" customHeight="1">
      <c r="A378" s="133"/>
      <c r="B378" s="133"/>
      <c r="C378" s="133"/>
      <c r="D378" s="133"/>
      <c r="E378" s="133"/>
      <c r="F378" s="133"/>
      <c r="G378" s="133"/>
      <c r="H378" s="133"/>
    </row>
    <row r="379" spans="1:8" ht="12.75" customHeight="1">
      <c r="A379" s="133"/>
      <c r="B379" s="133"/>
      <c r="C379" s="133"/>
      <c r="D379" s="133"/>
      <c r="E379" s="133"/>
      <c r="F379" s="133"/>
      <c r="G379" s="133"/>
      <c r="H379" s="133"/>
    </row>
    <row r="380" spans="1:8" ht="12.75" customHeight="1">
      <c r="A380" s="133"/>
      <c r="B380" s="133"/>
      <c r="C380" s="133"/>
      <c r="D380" s="133"/>
      <c r="E380" s="133"/>
      <c r="F380" s="133"/>
      <c r="G380" s="133"/>
      <c r="H380" s="133"/>
    </row>
    <row r="381" spans="1:8" ht="12.75" customHeight="1">
      <c r="A381" s="133"/>
      <c r="B381" s="133"/>
      <c r="C381" s="133"/>
      <c r="D381" s="133"/>
      <c r="E381" s="133"/>
      <c r="F381" s="133"/>
      <c r="G381" s="133"/>
      <c r="H381" s="133"/>
    </row>
    <row r="382" spans="1:8" ht="12.75" customHeight="1">
      <c r="A382" s="133"/>
      <c r="B382" s="133"/>
      <c r="C382" s="133"/>
      <c r="D382" s="133"/>
      <c r="E382" s="133"/>
      <c r="F382" s="133"/>
      <c r="G382" s="133"/>
      <c r="H382" s="133"/>
    </row>
    <row r="383" spans="1:8" ht="12.75" customHeight="1">
      <c r="A383" s="133"/>
      <c r="B383" s="133"/>
      <c r="C383" s="133"/>
      <c r="D383" s="133"/>
      <c r="E383" s="133"/>
      <c r="F383" s="133"/>
      <c r="G383" s="133"/>
      <c r="H383" s="133"/>
    </row>
    <row r="384" spans="1:8" ht="12.75" customHeight="1">
      <c r="A384" s="133"/>
      <c r="B384" s="133"/>
      <c r="C384" s="133"/>
      <c r="D384" s="133"/>
      <c r="E384" s="133"/>
      <c r="F384" s="133"/>
      <c r="G384" s="133"/>
      <c r="H384" s="133"/>
    </row>
    <row r="385" spans="1:8" ht="12.75" customHeight="1">
      <c r="A385" s="133"/>
      <c r="B385" s="133"/>
      <c r="C385" s="133"/>
      <c r="D385" s="133"/>
      <c r="E385" s="133"/>
      <c r="F385" s="133"/>
      <c r="G385" s="133"/>
      <c r="H385" s="133"/>
    </row>
    <row r="386" spans="1:8" ht="12.75" customHeight="1">
      <c r="A386" s="133"/>
      <c r="B386" s="133"/>
      <c r="C386" s="133"/>
      <c r="D386" s="133"/>
      <c r="E386" s="133"/>
      <c r="F386" s="133"/>
      <c r="G386" s="133"/>
      <c r="H386" s="133"/>
    </row>
    <row r="387" spans="1:8" ht="12.75" customHeight="1">
      <c r="A387" s="133"/>
      <c r="B387" s="133"/>
      <c r="C387" s="133"/>
      <c r="D387" s="133"/>
      <c r="E387" s="133"/>
      <c r="F387" s="133"/>
      <c r="G387" s="133"/>
      <c r="H387" s="133"/>
    </row>
    <row r="388" spans="1:8" ht="12.75" customHeight="1">
      <c r="A388" s="133"/>
      <c r="B388" s="133"/>
      <c r="C388" s="133"/>
      <c r="D388" s="133"/>
      <c r="E388" s="133"/>
      <c r="F388" s="133"/>
      <c r="G388" s="133"/>
      <c r="H388" s="133"/>
    </row>
    <row r="389" spans="1:8" ht="12.75" customHeight="1">
      <c r="A389" s="133"/>
      <c r="B389" s="133"/>
      <c r="C389" s="133"/>
      <c r="D389" s="133"/>
      <c r="E389" s="133"/>
      <c r="F389" s="133"/>
      <c r="G389" s="133"/>
      <c r="H389" s="133"/>
    </row>
    <row r="390" spans="1:8" ht="12.75" customHeight="1">
      <c r="A390" s="133"/>
      <c r="B390" s="133"/>
      <c r="C390" s="133"/>
      <c r="D390" s="133"/>
      <c r="E390" s="133"/>
      <c r="F390" s="133"/>
      <c r="G390" s="133"/>
      <c r="H390" s="133"/>
    </row>
    <row r="391" spans="1:8" ht="12.75" customHeight="1">
      <c r="A391" s="133"/>
      <c r="B391" s="133"/>
      <c r="C391" s="133"/>
      <c r="D391" s="133"/>
      <c r="E391" s="133"/>
      <c r="F391" s="133"/>
      <c r="G391" s="133"/>
      <c r="H391" s="133"/>
    </row>
    <row r="392" spans="1:8" ht="12.75" customHeight="1">
      <c r="A392" s="133"/>
      <c r="B392" s="133"/>
      <c r="C392" s="133"/>
      <c r="D392" s="133"/>
      <c r="E392" s="133"/>
      <c r="F392" s="133"/>
      <c r="G392" s="133"/>
      <c r="H392" s="133"/>
    </row>
    <row r="393" spans="1:8" ht="12.75" customHeight="1">
      <c r="A393" s="133"/>
      <c r="B393" s="133"/>
      <c r="C393" s="133"/>
      <c r="D393" s="133"/>
      <c r="E393" s="133"/>
      <c r="F393" s="133"/>
      <c r="G393" s="133"/>
      <c r="H393" s="133"/>
    </row>
    <row r="394" spans="1:8" ht="12.75" customHeight="1">
      <c r="A394" s="133"/>
      <c r="B394" s="133"/>
      <c r="C394" s="133"/>
      <c r="D394" s="133"/>
      <c r="E394" s="133"/>
      <c r="F394" s="133"/>
      <c r="G394" s="133"/>
      <c r="H394" s="133"/>
    </row>
    <row r="395" spans="1:8" ht="12.75" customHeight="1">
      <c r="A395" s="133"/>
      <c r="B395" s="133"/>
      <c r="C395" s="133"/>
      <c r="D395" s="133"/>
      <c r="E395" s="133"/>
      <c r="F395" s="133"/>
      <c r="G395" s="133"/>
      <c r="H395" s="133"/>
    </row>
    <row r="396" spans="1:8" ht="12.75" customHeight="1">
      <c r="A396" s="133"/>
      <c r="B396" s="133"/>
      <c r="C396" s="133"/>
      <c r="D396" s="133"/>
      <c r="E396" s="133"/>
      <c r="F396" s="133"/>
      <c r="G396" s="133"/>
      <c r="H396" s="133"/>
    </row>
    <row r="397" spans="1:8" ht="12.75" customHeight="1">
      <c r="A397" s="133"/>
      <c r="B397" s="133"/>
      <c r="C397" s="133"/>
      <c r="D397" s="133"/>
      <c r="E397" s="133"/>
      <c r="F397" s="133"/>
      <c r="G397" s="133"/>
      <c r="H397" s="133"/>
    </row>
    <row r="398" spans="1:8" ht="12.75" customHeight="1">
      <c r="A398" s="133"/>
      <c r="B398" s="133"/>
      <c r="C398" s="133"/>
      <c r="D398" s="133"/>
      <c r="E398" s="133"/>
      <c r="F398" s="133"/>
      <c r="G398" s="133"/>
      <c r="H398" s="133"/>
    </row>
    <row r="399" spans="1:8" ht="12.75" customHeight="1">
      <c r="A399" s="133"/>
      <c r="B399" s="133"/>
      <c r="C399" s="133"/>
      <c r="D399" s="133"/>
      <c r="E399" s="133"/>
      <c r="F399" s="133"/>
      <c r="G399" s="133"/>
      <c r="H399" s="133"/>
    </row>
    <row r="400" spans="1:8" ht="12.75" customHeight="1">
      <c r="A400" s="133"/>
      <c r="B400" s="133"/>
      <c r="C400" s="133"/>
      <c r="D400" s="133"/>
      <c r="E400" s="133"/>
      <c r="F400" s="133"/>
      <c r="G400" s="133"/>
      <c r="H400" s="133"/>
    </row>
    <row r="401" spans="1:8" ht="12.75" customHeight="1">
      <c r="A401" s="133"/>
      <c r="B401" s="133"/>
      <c r="C401" s="133"/>
      <c r="D401" s="133"/>
      <c r="E401" s="133"/>
      <c r="F401" s="133"/>
      <c r="G401" s="133"/>
      <c r="H401" s="133"/>
    </row>
    <row r="402" spans="1:8" ht="12.75" customHeight="1">
      <c r="A402" s="133"/>
      <c r="B402" s="133"/>
      <c r="C402" s="133"/>
      <c r="D402" s="133"/>
      <c r="E402" s="133"/>
      <c r="F402" s="133"/>
      <c r="G402" s="133"/>
      <c r="H402" s="133"/>
    </row>
    <row r="403" spans="1:8" ht="12.75" customHeight="1">
      <c r="A403" s="133"/>
      <c r="B403" s="133"/>
      <c r="C403" s="133"/>
      <c r="D403" s="133"/>
      <c r="E403" s="133"/>
      <c r="F403" s="133"/>
      <c r="G403" s="133"/>
      <c r="H403" s="133"/>
    </row>
    <row r="404" spans="1:8" ht="12.75" customHeight="1">
      <c r="A404" s="133"/>
      <c r="B404" s="133"/>
      <c r="C404" s="133"/>
      <c r="D404" s="133"/>
      <c r="E404" s="133"/>
      <c r="F404" s="133"/>
      <c r="G404" s="133"/>
      <c r="H404" s="133"/>
    </row>
    <row r="405" spans="1:8" ht="12.75" customHeight="1">
      <c r="A405" s="133"/>
      <c r="B405" s="133"/>
      <c r="C405" s="133"/>
      <c r="D405" s="133"/>
      <c r="E405" s="133"/>
      <c r="F405" s="133"/>
      <c r="G405" s="133"/>
      <c r="H405" s="133"/>
    </row>
    <row r="406" spans="1:8" ht="12.75" customHeight="1">
      <c r="A406" s="133"/>
      <c r="B406" s="133"/>
      <c r="C406" s="133"/>
      <c r="D406" s="133"/>
      <c r="E406" s="133"/>
      <c r="F406" s="133"/>
      <c r="G406" s="133"/>
      <c r="H406" s="133"/>
    </row>
    <row r="407" spans="1:8" ht="12.75" customHeight="1">
      <c r="A407" s="133"/>
      <c r="B407" s="133"/>
      <c r="C407" s="133"/>
      <c r="D407" s="133"/>
      <c r="E407" s="133"/>
      <c r="F407" s="133"/>
      <c r="G407" s="133"/>
      <c r="H407" s="133"/>
    </row>
    <row r="408" spans="1:8" ht="12.75" customHeight="1">
      <c r="A408" s="133"/>
      <c r="B408" s="133"/>
      <c r="C408" s="133"/>
      <c r="D408" s="133"/>
      <c r="E408" s="133"/>
      <c r="F408" s="133"/>
      <c r="G408" s="133"/>
      <c r="H408" s="133"/>
    </row>
    <row r="409" spans="1:8" ht="12.75" customHeight="1">
      <c r="A409" s="133"/>
      <c r="B409" s="133"/>
      <c r="C409" s="133"/>
      <c r="D409" s="133"/>
      <c r="E409" s="133"/>
      <c r="F409" s="133"/>
      <c r="G409" s="133"/>
      <c r="H409" s="133"/>
    </row>
    <row r="410" spans="1:8" ht="12.75" customHeight="1">
      <c r="A410" s="133"/>
      <c r="B410" s="133"/>
      <c r="C410" s="133"/>
      <c r="D410" s="133"/>
      <c r="E410" s="133"/>
      <c r="F410" s="133"/>
      <c r="G410" s="133"/>
      <c r="H410" s="133"/>
    </row>
    <row r="411" spans="1:8" ht="12.75" customHeight="1">
      <c r="A411" s="133"/>
      <c r="B411" s="133"/>
      <c r="C411" s="133"/>
      <c r="D411" s="133"/>
      <c r="E411" s="133"/>
      <c r="F411" s="133"/>
      <c r="G411" s="133"/>
      <c r="H411" s="133"/>
    </row>
    <row r="412" spans="1:8" ht="12.75" customHeight="1">
      <c r="A412" s="133"/>
      <c r="B412" s="133"/>
      <c r="C412" s="133"/>
      <c r="D412" s="133"/>
      <c r="E412" s="133"/>
      <c r="F412" s="133"/>
      <c r="G412" s="133"/>
      <c r="H412" s="133"/>
    </row>
    <row r="413" spans="1:8" ht="12.75" customHeight="1">
      <c r="A413" s="133"/>
      <c r="B413" s="133"/>
      <c r="C413" s="133"/>
      <c r="D413" s="133"/>
      <c r="E413" s="133"/>
      <c r="F413" s="133"/>
      <c r="G413" s="133"/>
      <c r="H413" s="133"/>
    </row>
    <row r="414" spans="1:8" ht="12.75" customHeight="1">
      <c r="A414" s="133"/>
      <c r="B414" s="133"/>
      <c r="C414" s="133"/>
      <c r="D414" s="133"/>
      <c r="E414" s="133"/>
      <c r="F414" s="133"/>
      <c r="G414" s="133"/>
      <c r="H414" s="133"/>
    </row>
    <row r="415" spans="1:8" ht="12.75" customHeight="1">
      <c r="A415" s="133"/>
      <c r="B415" s="133"/>
      <c r="C415" s="133"/>
      <c r="D415" s="133"/>
      <c r="E415" s="133"/>
      <c r="F415" s="133"/>
      <c r="G415" s="133"/>
      <c r="H415" s="133"/>
    </row>
    <row r="416" spans="1:8" ht="12.75" customHeight="1">
      <c r="A416" s="133"/>
      <c r="B416" s="133"/>
      <c r="C416" s="133"/>
      <c r="D416" s="133"/>
      <c r="E416" s="133"/>
      <c r="F416" s="133"/>
      <c r="G416" s="133"/>
      <c r="H416" s="133"/>
    </row>
    <row r="417" spans="1:8" ht="12.75" customHeight="1">
      <c r="A417" s="133"/>
      <c r="B417" s="133"/>
      <c r="C417" s="133"/>
      <c r="D417" s="133"/>
      <c r="E417" s="133"/>
      <c r="F417" s="133"/>
      <c r="G417" s="133"/>
      <c r="H417" s="133"/>
    </row>
    <row r="418" spans="1:8" ht="12.75" customHeight="1">
      <c r="A418" s="133"/>
      <c r="B418" s="133"/>
      <c r="C418" s="133"/>
      <c r="D418" s="133"/>
      <c r="E418" s="133"/>
      <c r="F418" s="133"/>
      <c r="G418" s="133"/>
      <c r="H418" s="133"/>
    </row>
    <row r="419" spans="1:8" ht="12.75" customHeight="1">
      <c r="A419" s="133"/>
      <c r="B419" s="133"/>
      <c r="C419" s="133"/>
      <c r="D419" s="133"/>
      <c r="E419" s="133"/>
      <c r="F419" s="133"/>
      <c r="G419" s="133"/>
      <c r="H419" s="133"/>
    </row>
    <row r="420" spans="1:8" ht="12.75" customHeight="1">
      <c r="A420" s="133"/>
      <c r="B420" s="133"/>
      <c r="C420" s="133"/>
      <c r="D420" s="133"/>
      <c r="E420" s="133"/>
      <c r="F420" s="133"/>
      <c r="G420" s="133"/>
      <c r="H420" s="133"/>
    </row>
    <row r="421" spans="1:8" ht="12.75" customHeight="1">
      <c r="A421" s="133"/>
      <c r="B421" s="133"/>
      <c r="C421" s="133"/>
      <c r="D421" s="133"/>
      <c r="E421" s="133"/>
      <c r="F421" s="133"/>
      <c r="G421" s="133"/>
      <c r="H421" s="133"/>
    </row>
    <row r="422" spans="1:8" ht="12.75" customHeight="1">
      <c r="A422" s="133"/>
      <c r="B422" s="133"/>
      <c r="C422" s="133"/>
      <c r="D422" s="133"/>
      <c r="E422" s="133"/>
      <c r="F422" s="133"/>
      <c r="G422" s="133"/>
      <c r="H422" s="133"/>
    </row>
    <row r="423" spans="1:8" ht="12.75" customHeight="1">
      <c r="A423" s="133"/>
      <c r="B423" s="133"/>
      <c r="C423" s="133"/>
      <c r="D423" s="133"/>
      <c r="E423" s="133"/>
      <c r="F423" s="133"/>
      <c r="G423" s="133"/>
      <c r="H423" s="133"/>
    </row>
    <row r="424" spans="1:8" ht="12.75" customHeight="1">
      <c r="A424" s="133"/>
      <c r="B424" s="133"/>
      <c r="C424" s="133"/>
      <c r="D424" s="133"/>
      <c r="E424" s="133"/>
      <c r="F424" s="133"/>
      <c r="G424" s="133"/>
      <c r="H424" s="133"/>
    </row>
    <row r="425" spans="1:8" ht="12.75" customHeight="1">
      <c r="A425" s="133"/>
      <c r="B425" s="133"/>
      <c r="C425" s="133"/>
      <c r="D425" s="133"/>
      <c r="E425" s="133"/>
      <c r="F425" s="133"/>
      <c r="G425" s="133"/>
      <c r="H425" s="133"/>
    </row>
    <row r="426" spans="1:8" ht="12.75" customHeight="1">
      <c r="A426" s="133"/>
      <c r="B426" s="133"/>
      <c r="C426" s="133"/>
      <c r="D426" s="133"/>
      <c r="E426" s="133"/>
      <c r="F426" s="133"/>
      <c r="G426" s="133"/>
      <c r="H426" s="133"/>
    </row>
    <row r="427" spans="1:8" ht="12.75" customHeight="1">
      <c r="A427" s="133"/>
      <c r="B427" s="133"/>
      <c r="C427" s="133"/>
      <c r="D427" s="133"/>
      <c r="E427" s="133"/>
      <c r="F427" s="133"/>
      <c r="G427" s="133"/>
      <c r="H427" s="133"/>
    </row>
    <row r="428" spans="1:8" ht="12.75" customHeight="1">
      <c r="A428" s="133"/>
      <c r="B428" s="133"/>
      <c r="C428" s="133"/>
      <c r="D428" s="133"/>
      <c r="E428" s="133"/>
      <c r="F428" s="133"/>
      <c r="G428" s="133"/>
      <c r="H428" s="133"/>
    </row>
    <row r="429" spans="1:8" ht="12.75" customHeight="1">
      <c r="A429" s="133"/>
      <c r="B429" s="133"/>
      <c r="C429" s="133"/>
      <c r="D429" s="133"/>
      <c r="E429" s="133"/>
      <c r="F429" s="133"/>
      <c r="G429" s="133"/>
      <c r="H429" s="133"/>
    </row>
    <row r="430" spans="1:8" ht="12.75" customHeight="1">
      <c r="A430" s="133"/>
      <c r="B430" s="133"/>
      <c r="C430" s="133"/>
      <c r="D430" s="133"/>
      <c r="E430" s="133"/>
      <c r="F430" s="133"/>
      <c r="G430" s="133"/>
      <c r="H430" s="133"/>
    </row>
    <row r="431" spans="1:8" ht="12.75" customHeight="1">
      <c r="A431" s="133"/>
      <c r="B431" s="133"/>
      <c r="C431" s="133"/>
      <c r="D431" s="133"/>
      <c r="E431" s="133"/>
      <c r="F431" s="133"/>
      <c r="G431" s="133"/>
      <c r="H431" s="133"/>
    </row>
    <row r="432" spans="1:8" ht="12.75" customHeight="1">
      <c r="A432" s="133"/>
      <c r="B432" s="133"/>
      <c r="C432" s="133"/>
      <c r="D432" s="133"/>
      <c r="E432" s="133"/>
      <c r="F432" s="133"/>
      <c r="G432" s="133"/>
      <c r="H432" s="133"/>
    </row>
    <row r="433" spans="1:8" ht="12.75" customHeight="1">
      <c r="A433" s="133"/>
      <c r="B433" s="133"/>
      <c r="C433" s="133"/>
      <c r="D433" s="133"/>
      <c r="E433" s="133"/>
      <c r="F433" s="133"/>
      <c r="G433" s="133"/>
      <c r="H433" s="133"/>
    </row>
    <row r="434" spans="1:8" ht="12.75" customHeight="1">
      <c r="A434" s="133"/>
      <c r="B434" s="133"/>
      <c r="C434" s="133"/>
      <c r="D434" s="133"/>
      <c r="E434" s="133"/>
      <c r="F434" s="133"/>
      <c r="G434" s="133"/>
      <c r="H434" s="133"/>
    </row>
    <row r="435" spans="1:8" ht="12.75" customHeight="1">
      <c r="A435" s="133"/>
      <c r="B435" s="133"/>
      <c r="C435" s="133"/>
      <c r="D435" s="133"/>
      <c r="E435" s="133"/>
      <c r="F435" s="133"/>
      <c r="G435" s="133"/>
      <c r="H435" s="133"/>
    </row>
    <row r="436" spans="1:8" ht="12.75" customHeight="1">
      <c r="A436" s="133"/>
      <c r="B436" s="133"/>
      <c r="C436" s="133"/>
      <c r="D436" s="133"/>
      <c r="E436" s="133"/>
      <c r="F436" s="133"/>
      <c r="G436" s="133"/>
      <c r="H436" s="133"/>
    </row>
    <row r="437" spans="1:8" ht="12.75" customHeight="1">
      <c r="A437" s="133"/>
      <c r="B437" s="133"/>
      <c r="C437" s="133"/>
      <c r="D437" s="133"/>
      <c r="E437" s="133"/>
      <c r="F437" s="133"/>
      <c r="G437" s="133"/>
      <c r="H437" s="133"/>
    </row>
    <row r="438" spans="1:8" ht="12.75" customHeight="1">
      <c r="A438" s="133"/>
      <c r="B438" s="133"/>
      <c r="C438" s="133"/>
      <c r="D438" s="133"/>
      <c r="E438" s="133"/>
      <c r="F438" s="133"/>
      <c r="G438" s="133"/>
      <c r="H438" s="133"/>
    </row>
    <row r="439" spans="1:8" ht="12.75" customHeight="1">
      <c r="A439" s="133"/>
      <c r="B439" s="133"/>
      <c r="C439" s="133"/>
      <c r="D439" s="133"/>
      <c r="E439" s="133"/>
      <c r="F439" s="133"/>
      <c r="G439" s="133"/>
      <c r="H439" s="133"/>
    </row>
    <row r="440" spans="1:8" ht="12.75" customHeight="1">
      <c r="A440" s="133"/>
      <c r="B440" s="133"/>
      <c r="C440" s="133"/>
      <c r="D440" s="133"/>
      <c r="E440" s="133"/>
      <c r="F440" s="133"/>
      <c r="G440" s="133"/>
      <c r="H440" s="133"/>
    </row>
    <row r="441" spans="1:8" ht="12.75" customHeight="1">
      <c r="A441" s="133"/>
      <c r="B441" s="133"/>
      <c r="C441" s="133"/>
      <c r="D441" s="133"/>
      <c r="E441" s="133"/>
      <c r="F441" s="133"/>
      <c r="G441" s="133"/>
      <c r="H441" s="133"/>
    </row>
    <row r="442" spans="1:8" ht="12.75" customHeight="1">
      <c r="A442" s="133"/>
      <c r="B442" s="133"/>
      <c r="C442" s="133"/>
      <c r="D442" s="133"/>
      <c r="E442" s="133"/>
      <c r="F442" s="133"/>
      <c r="G442" s="133"/>
      <c r="H442" s="133"/>
    </row>
    <row r="443" spans="1:8" ht="12.75" customHeight="1">
      <c r="A443" s="133"/>
      <c r="B443" s="133"/>
      <c r="C443" s="133"/>
      <c r="D443" s="133"/>
      <c r="E443" s="133"/>
      <c r="F443" s="133"/>
      <c r="G443" s="133"/>
      <c r="H443" s="133"/>
    </row>
    <row r="444" spans="1:8" ht="12.75" customHeight="1">
      <c r="A444" s="133"/>
      <c r="B444" s="133"/>
      <c r="C444" s="133"/>
      <c r="D444" s="133"/>
      <c r="E444" s="133"/>
      <c r="F444" s="133"/>
      <c r="G444" s="133"/>
      <c r="H444" s="133"/>
    </row>
    <row r="445" spans="1:8" ht="12.75" customHeight="1">
      <c r="A445" s="133"/>
      <c r="B445" s="133"/>
      <c r="C445" s="133"/>
      <c r="D445" s="133"/>
      <c r="E445" s="133"/>
      <c r="F445" s="133"/>
      <c r="G445" s="133"/>
      <c r="H445" s="133"/>
    </row>
    <row r="446" spans="1:8" ht="12.75" customHeight="1">
      <c r="A446" s="133"/>
      <c r="B446" s="133"/>
      <c r="C446" s="133"/>
      <c r="D446" s="133"/>
      <c r="E446" s="133"/>
      <c r="F446" s="133"/>
      <c r="G446" s="133"/>
      <c r="H446" s="133"/>
    </row>
    <row r="447" spans="1:8" ht="12.75" customHeight="1">
      <c r="A447" s="133"/>
      <c r="B447" s="133"/>
      <c r="C447" s="133"/>
      <c r="D447" s="133"/>
      <c r="E447" s="133"/>
      <c r="F447" s="133"/>
      <c r="G447" s="133"/>
      <c r="H447" s="133"/>
    </row>
    <row r="448" spans="1:8" ht="12.75" customHeight="1">
      <c r="A448" s="133"/>
      <c r="B448" s="133"/>
      <c r="C448" s="133"/>
      <c r="D448" s="133"/>
      <c r="E448" s="133"/>
      <c r="F448" s="133"/>
      <c r="G448" s="133"/>
      <c r="H448" s="133"/>
    </row>
    <row r="449" spans="1:8" ht="12.75" customHeight="1">
      <c r="A449" s="133"/>
      <c r="B449" s="133"/>
      <c r="C449" s="133"/>
      <c r="D449" s="133"/>
      <c r="E449" s="133"/>
      <c r="F449" s="133"/>
      <c r="G449" s="133"/>
      <c r="H449" s="133"/>
    </row>
    <row r="450" spans="1:8" ht="12.75" customHeight="1">
      <c r="A450" s="133"/>
      <c r="B450" s="133"/>
      <c r="C450" s="133"/>
      <c r="D450" s="133"/>
      <c r="E450" s="133"/>
      <c r="F450" s="133"/>
      <c r="G450" s="133"/>
      <c r="H450" s="133"/>
    </row>
    <row r="451" spans="1:8" ht="12.75" customHeight="1">
      <c r="A451" s="133"/>
      <c r="B451" s="133"/>
      <c r="C451" s="133"/>
      <c r="D451" s="133"/>
      <c r="E451" s="133"/>
      <c r="F451" s="133"/>
      <c r="G451" s="133"/>
      <c r="H451" s="133"/>
    </row>
    <row r="452" spans="1:8" ht="12.75" customHeight="1">
      <c r="A452" s="133"/>
      <c r="B452" s="133"/>
      <c r="C452" s="133"/>
      <c r="D452" s="133"/>
      <c r="E452" s="133"/>
      <c r="F452" s="133"/>
      <c r="G452" s="133"/>
      <c r="H452" s="133"/>
    </row>
    <row r="453" spans="1:8" ht="12.75" customHeight="1">
      <c r="A453" s="133"/>
      <c r="B453" s="133"/>
      <c r="C453" s="133"/>
      <c r="D453" s="133"/>
      <c r="E453" s="133"/>
      <c r="F453" s="133"/>
      <c r="G453" s="133"/>
      <c r="H453" s="133"/>
    </row>
    <row r="454" spans="1:8" ht="12.75" customHeight="1">
      <c r="A454" s="133"/>
      <c r="B454" s="133"/>
      <c r="C454" s="133"/>
      <c r="D454" s="133"/>
      <c r="E454" s="133"/>
      <c r="F454" s="133"/>
      <c r="G454" s="133"/>
      <c r="H454" s="133"/>
    </row>
    <row r="455" spans="1:8" ht="12.75" customHeight="1">
      <c r="A455" s="133"/>
      <c r="B455" s="133"/>
      <c r="C455" s="133"/>
      <c r="D455" s="133"/>
      <c r="E455" s="133"/>
      <c r="F455" s="133"/>
      <c r="G455" s="133"/>
      <c r="H455" s="133"/>
    </row>
    <row r="456" spans="1:8" ht="12.75" customHeight="1">
      <c r="A456" s="133"/>
      <c r="B456" s="133"/>
      <c r="C456" s="133"/>
      <c r="D456" s="133"/>
      <c r="E456" s="133"/>
      <c r="F456" s="133"/>
      <c r="G456" s="133"/>
      <c r="H456" s="133"/>
    </row>
    <row r="457" spans="1:8" ht="12.75" customHeight="1">
      <c r="A457" s="133"/>
      <c r="B457" s="133"/>
      <c r="C457" s="133"/>
      <c r="D457" s="133"/>
      <c r="E457" s="133"/>
      <c r="F457" s="133"/>
      <c r="G457" s="133"/>
      <c r="H457" s="133"/>
    </row>
    <row r="458" spans="1:8" ht="12.75" customHeight="1">
      <c r="A458" s="133"/>
      <c r="B458" s="133"/>
      <c r="C458" s="133"/>
      <c r="D458" s="133"/>
      <c r="E458" s="133"/>
      <c r="F458" s="133"/>
      <c r="G458" s="133"/>
      <c r="H458" s="133"/>
    </row>
    <row r="459" spans="1:8" ht="12.75" customHeight="1">
      <c r="A459" s="133"/>
      <c r="B459" s="133"/>
      <c r="C459" s="133"/>
      <c r="D459" s="133"/>
      <c r="E459" s="133"/>
      <c r="F459" s="133"/>
      <c r="G459" s="133"/>
      <c r="H459" s="133"/>
    </row>
    <row r="460" spans="1:8" ht="12.75" customHeight="1">
      <c r="A460" s="133"/>
      <c r="B460" s="133"/>
      <c r="C460" s="133"/>
      <c r="D460" s="133"/>
      <c r="E460" s="133"/>
      <c r="F460" s="133"/>
      <c r="G460" s="133"/>
      <c r="H460" s="133"/>
    </row>
    <row r="461" spans="1:8" ht="12.75" customHeight="1">
      <c r="A461" s="133"/>
      <c r="B461" s="133"/>
      <c r="C461" s="133"/>
      <c r="D461" s="133"/>
      <c r="E461" s="133"/>
      <c r="F461" s="133"/>
      <c r="G461" s="133"/>
      <c r="H461" s="133"/>
    </row>
    <row r="462" spans="1:8" ht="12.75" customHeight="1">
      <c r="A462" s="133"/>
      <c r="B462" s="133"/>
      <c r="C462" s="133"/>
      <c r="D462" s="133"/>
      <c r="E462" s="133"/>
      <c r="F462" s="133"/>
      <c r="G462" s="133"/>
      <c r="H462" s="133"/>
    </row>
    <row r="463" spans="1:8" ht="12.75" customHeight="1">
      <c r="A463" s="133"/>
      <c r="B463" s="133"/>
      <c r="C463" s="133"/>
      <c r="D463" s="133"/>
      <c r="E463" s="133"/>
      <c r="F463" s="133"/>
      <c r="G463" s="133"/>
      <c r="H463" s="133"/>
    </row>
    <row r="464" spans="1:8" ht="12.75" customHeight="1">
      <c r="A464" s="133"/>
      <c r="B464" s="133"/>
      <c r="C464" s="133"/>
      <c r="D464" s="133"/>
      <c r="E464" s="133"/>
      <c r="F464" s="133"/>
      <c r="G464" s="133"/>
      <c r="H464" s="133"/>
    </row>
    <row r="465" spans="1:8" ht="12.75" customHeight="1">
      <c r="A465" s="133"/>
      <c r="B465" s="133"/>
      <c r="C465" s="133"/>
      <c r="D465" s="133"/>
      <c r="E465" s="133"/>
      <c r="F465" s="133"/>
      <c r="G465" s="133"/>
      <c r="H465" s="133"/>
    </row>
    <row r="466" spans="1:8" ht="12.75" customHeight="1">
      <c r="A466" s="133"/>
      <c r="B466" s="133"/>
      <c r="C466" s="133"/>
      <c r="D466" s="133"/>
      <c r="E466" s="133"/>
      <c r="F466" s="133"/>
      <c r="G466" s="133"/>
      <c r="H466" s="133"/>
    </row>
    <row r="467" spans="1:8" ht="12.75" customHeight="1">
      <c r="A467" s="133"/>
      <c r="B467" s="133"/>
      <c r="C467" s="133"/>
      <c r="D467" s="133"/>
      <c r="E467" s="133"/>
      <c r="F467" s="133"/>
      <c r="G467" s="133"/>
      <c r="H467" s="133"/>
    </row>
    <row r="468" spans="1:8" ht="12.75" customHeight="1">
      <c r="A468" s="133"/>
      <c r="B468" s="133"/>
      <c r="C468" s="133"/>
      <c r="D468" s="133"/>
      <c r="E468" s="133"/>
      <c r="F468" s="133"/>
      <c r="G468" s="133"/>
      <c r="H468" s="133"/>
    </row>
    <row r="469" spans="1:8" ht="12.75" customHeight="1">
      <c r="A469" s="133"/>
      <c r="B469" s="133"/>
      <c r="C469" s="133"/>
      <c r="D469" s="133"/>
      <c r="E469" s="133"/>
      <c r="F469" s="133"/>
      <c r="G469" s="133"/>
      <c r="H469" s="133"/>
    </row>
    <row r="470" spans="1:8" ht="12.75" customHeight="1">
      <c r="A470" s="133"/>
      <c r="B470" s="133"/>
      <c r="C470" s="133"/>
      <c r="D470" s="133"/>
      <c r="E470" s="133"/>
      <c r="F470" s="133"/>
      <c r="G470" s="133"/>
      <c r="H470" s="133"/>
    </row>
    <row r="471" spans="1:8" ht="12.75" customHeight="1">
      <c r="A471" s="133"/>
      <c r="B471" s="133"/>
      <c r="C471" s="133"/>
      <c r="D471" s="133"/>
      <c r="E471" s="133"/>
      <c r="F471" s="133"/>
      <c r="G471" s="133"/>
      <c r="H471" s="133"/>
    </row>
    <row r="472" spans="1:8" ht="12.75" customHeight="1">
      <c r="A472" s="133"/>
      <c r="B472" s="133"/>
      <c r="C472" s="133"/>
      <c r="D472" s="133"/>
      <c r="E472" s="133"/>
      <c r="F472" s="133"/>
      <c r="G472" s="133"/>
      <c r="H472" s="133"/>
    </row>
    <row r="473" spans="1:8" ht="12.75" customHeight="1">
      <c r="A473" s="133"/>
      <c r="B473" s="133"/>
      <c r="C473" s="133"/>
      <c r="D473" s="133"/>
      <c r="E473" s="133"/>
      <c r="F473" s="133"/>
      <c r="G473" s="133"/>
      <c r="H473" s="133"/>
    </row>
    <row r="474" spans="1:8" ht="12.75" customHeight="1">
      <c r="A474" s="133"/>
      <c r="B474" s="133"/>
      <c r="C474" s="133"/>
      <c r="D474" s="133"/>
      <c r="E474" s="133"/>
      <c r="F474" s="133"/>
      <c r="G474" s="133"/>
      <c r="H474" s="133"/>
    </row>
    <row r="475" spans="1:8" ht="12.75" customHeight="1">
      <c r="A475" s="133"/>
      <c r="B475" s="133"/>
      <c r="C475" s="133"/>
      <c r="D475" s="133"/>
      <c r="E475" s="133"/>
      <c r="F475" s="133"/>
      <c r="G475" s="133"/>
      <c r="H475" s="133"/>
    </row>
    <row r="476" spans="1:8" ht="12.75" customHeight="1">
      <c r="A476" s="133"/>
      <c r="B476" s="133"/>
      <c r="C476" s="133"/>
      <c r="D476" s="133"/>
      <c r="E476" s="133"/>
      <c r="F476" s="133"/>
      <c r="G476" s="133"/>
      <c r="H476" s="133"/>
    </row>
    <row r="477" spans="1:8" ht="12.75" customHeight="1">
      <c r="A477" s="133"/>
      <c r="B477" s="133"/>
      <c r="C477" s="133"/>
      <c r="D477" s="133"/>
      <c r="E477" s="133"/>
      <c r="F477" s="133"/>
      <c r="G477" s="133"/>
      <c r="H477" s="133"/>
    </row>
    <row r="478" spans="1:8" ht="12.75" customHeight="1">
      <c r="A478" s="133"/>
      <c r="B478" s="133"/>
      <c r="C478" s="133"/>
      <c r="D478" s="133"/>
      <c r="E478" s="133"/>
      <c r="F478" s="133"/>
      <c r="G478" s="133"/>
      <c r="H478" s="133"/>
    </row>
    <row r="479" spans="1:8" ht="12.75" customHeight="1">
      <c r="A479" s="133"/>
      <c r="B479" s="133"/>
      <c r="C479" s="133"/>
      <c r="D479" s="133"/>
      <c r="E479" s="133"/>
      <c r="F479" s="133"/>
      <c r="G479" s="133"/>
      <c r="H479" s="133"/>
    </row>
    <row r="480" spans="1:8" ht="12.75" customHeight="1">
      <c r="A480" s="133"/>
      <c r="B480" s="133"/>
      <c r="C480" s="133"/>
      <c r="D480" s="133"/>
      <c r="E480" s="133"/>
      <c r="F480" s="133"/>
      <c r="G480" s="133"/>
      <c r="H480" s="133"/>
    </row>
    <row r="481" spans="1:8" ht="12.75" customHeight="1">
      <c r="A481" s="133"/>
      <c r="B481" s="133"/>
      <c r="C481" s="133"/>
      <c r="D481" s="133"/>
      <c r="E481" s="133"/>
      <c r="F481" s="133"/>
      <c r="G481" s="133"/>
      <c r="H481" s="133"/>
    </row>
    <row r="482" spans="1:8" ht="12.75" customHeight="1">
      <c r="A482" s="133"/>
      <c r="B482" s="133"/>
      <c r="C482" s="133"/>
      <c r="D482" s="133"/>
      <c r="E482" s="133"/>
      <c r="F482" s="133"/>
      <c r="G482" s="133"/>
      <c r="H482" s="133"/>
    </row>
    <row r="483" spans="1:8" ht="12.75" customHeight="1">
      <c r="A483" s="133"/>
      <c r="B483" s="133"/>
      <c r="C483" s="133"/>
      <c r="D483" s="133"/>
      <c r="E483" s="133"/>
      <c r="F483" s="133"/>
      <c r="G483" s="133"/>
      <c r="H483" s="133"/>
    </row>
    <row r="484" spans="1:8" ht="12.75" customHeight="1">
      <c r="A484" s="133"/>
      <c r="B484" s="133"/>
      <c r="C484" s="133"/>
      <c r="D484" s="133"/>
      <c r="E484" s="133"/>
      <c r="F484" s="133"/>
      <c r="G484" s="133"/>
      <c r="H484" s="133"/>
    </row>
    <row r="485" spans="1:8" ht="12.75" customHeight="1">
      <c r="A485" s="133"/>
      <c r="B485" s="133"/>
      <c r="C485" s="133"/>
      <c r="D485" s="133"/>
      <c r="E485" s="133"/>
      <c r="F485" s="133"/>
      <c r="G485" s="133"/>
      <c r="H485" s="133"/>
    </row>
    <row r="486" spans="1:8" ht="12.75" customHeight="1">
      <c r="A486" s="133"/>
      <c r="B486" s="133"/>
      <c r="C486" s="133"/>
      <c r="D486" s="133"/>
      <c r="E486" s="133"/>
      <c r="F486" s="133"/>
      <c r="G486" s="133"/>
      <c r="H486" s="133"/>
    </row>
    <row r="487" spans="1:8" ht="12.75" customHeight="1">
      <c r="A487" s="133"/>
      <c r="B487" s="133"/>
      <c r="C487" s="133"/>
      <c r="D487" s="133"/>
      <c r="E487" s="133"/>
      <c r="F487" s="133"/>
      <c r="G487" s="133"/>
      <c r="H487" s="133"/>
    </row>
    <row r="488" spans="1:8" ht="12.75" customHeight="1">
      <c r="A488" s="133"/>
      <c r="B488" s="133"/>
      <c r="C488" s="133"/>
      <c r="D488" s="133"/>
      <c r="E488" s="133"/>
      <c r="F488" s="133"/>
      <c r="G488" s="133"/>
      <c r="H488" s="133"/>
    </row>
    <row r="489" spans="1:8" ht="12.75" customHeight="1">
      <c r="A489" s="133"/>
      <c r="B489" s="133"/>
      <c r="C489" s="133"/>
      <c r="D489" s="133"/>
      <c r="E489" s="133"/>
      <c r="F489" s="133"/>
      <c r="G489" s="133"/>
      <c r="H489" s="133"/>
    </row>
    <row r="490" spans="1:8" ht="12.75" customHeight="1">
      <c r="A490" s="133"/>
      <c r="B490" s="133"/>
      <c r="C490" s="133"/>
      <c r="D490" s="133"/>
      <c r="E490" s="133"/>
      <c r="F490" s="133"/>
      <c r="G490" s="133"/>
      <c r="H490" s="133"/>
    </row>
    <row r="491" spans="1:8" ht="12.75" customHeight="1">
      <c r="A491" s="133"/>
      <c r="B491" s="133"/>
      <c r="C491" s="133"/>
      <c r="D491" s="133"/>
      <c r="E491" s="133"/>
      <c r="F491" s="133"/>
      <c r="G491" s="133"/>
      <c r="H491" s="133"/>
    </row>
    <row r="492" spans="1:8" ht="12.75" customHeight="1">
      <c r="A492" s="133"/>
      <c r="B492" s="133"/>
      <c r="C492" s="133"/>
      <c r="D492" s="133"/>
      <c r="E492" s="133"/>
      <c r="F492" s="133"/>
      <c r="G492" s="133"/>
      <c r="H492" s="133"/>
    </row>
    <row r="493" spans="1:8" ht="12.75" customHeight="1">
      <c r="A493" s="133"/>
      <c r="B493" s="133"/>
      <c r="C493" s="133"/>
      <c r="D493" s="133"/>
      <c r="E493" s="133"/>
      <c r="F493" s="133"/>
      <c r="G493" s="133"/>
      <c r="H493" s="133"/>
    </row>
    <row r="494" spans="1:8" ht="12.75" customHeight="1">
      <c r="A494" s="133"/>
      <c r="B494" s="133"/>
      <c r="C494" s="133"/>
      <c r="D494" s="133"/>
      <c r="E494" s="133"/>
      <c r="F494" s="133"/>
      <c r="G494" s="133"/>
      <c r="H494" s="133"/>
    </row>
    <row r="495" spans="1:8" ht="12.75" customHeight="1">
      <c r="A495" s="133"/>
      <c r="B495" s="133"/>
      <c r="C495" s="133"/>
      <c r="D495" s="133"/>
      <c r="E495" s="133"/>
      <c r="F495" s="133"/>
      <c r="G495" s="133"/>
      <c r="H495" s="133"/>
    </row>
    <row r="496" spans="1:8" ht="12.75" customHeight="1">
      <c r="A496" s="133"/>
      <c r="B496" s="133"/>
      <c r="C496" s="133"/>
      <c r="D496" s="133"/>
      <c r="E496" s="133"/>
      <c r="F496" s="133"/>
      <c r="G496" s="133"/>
      <c r="H496" s="133"/>
    </row>
    <row r="497" spans="1:8" ht="12.75" customHeight="1">
      <c r="A497" s="133"/>
      <c r="B497" s="133"/>
      <c r="C497" s="133"/>
      <c r="D497" s="133"/>
      <c r="E497" s="133"/>
      <c r="F497" s="133"/>
      <c r="G497" s="133"/>
      <c r="H497" s="133"/>
    </row>
    <row r="498" spans="1:8" ht="12.75" customHeight="1">
      <c r="A498" s="133"/>
      <c r="B498" s="133"/>
      <c r="C498" s="133"/>
      <c r="D498" s="133"/>
      <c r="E498" s="133"/>
      <c r="F498" s="133"/>
      <c r="G498" s="133"/>
      <c r="H498" s="133"/>
    </row>
    <row r="499" spans="1:8" ht="12.75" customHeight="1">
      <c r="A499" s="133"/>
      <c r="B499" s="133"/>
      <c r="C499" s="133"/>
      <c r="D499" s="133"/>
      <c r="E499" s="133"/>
      <c r="F499" s="133"/>
      <c r="G499" s="133"/>
      <c r="H499" s="133"/>
    </row>
    <row r="500" spans="1:8" ht="12.75" customHeight="1">
      <c r="A500" s="133"/>
      <c r="B500" s="133"/>
      <c r="C500" s="133"/>
      <c r="D500" s="133"/>
      <c r="E500" s="133"/>
      <c r="F500" s="133"/>
      <c r="G500" s="133"/>
      <c r="H500" s="133"/>
    </row>
    <row r="501" spans="1:8" ht="12.75" customHeight="1">
      <c r="A501" s="133"/>
      <c r="B501" s="133"/>
      <c r="C501" s="133"/>
      <c r="D501" s="133"/>
      <c r="E501" s="133"/>
      <c r="F501" s="133"/>
      <c r="G501" s="133"/>
      <c r="H501" s="133"/>
    </row>
    <row r="502" spans="1:8" ht="12.75" customHeight="1">
      <c r="A502" s="133"/>
      <c r="B502" s="133"/>
      <c r="C502" s="133"/>
      <c r="D502" s="133"/>
      <c r="E502" s="133"/>
      <c r="F502" s="133"/>
      <c r="G502" s="133"/>
      <c r="H502" s="133"/>
    </row>
    <row r="503" spans="1:8" ht="12.75" customHeight="1">
      <c r="A503" s="133"/>
      <c r="B503" s="133"/>
      <c r="C503" s="133"/>
      <c r="D503" s="133"/>
      <c r="E503" s="133"/>
      <c r="F503" s="133"/>
      <c r="G503" s="133"/>
      <c r="H503" s="133"/>
    </row>
    <row r="504" spans="1:8" ht="12.75" customHeight="1">
      <c r="A504" s="133"/>
      <c r="B504" s="133"/>
      <c r="C504" s="133"/>
      <c r="D504" s="133"/>
      <c r="E504" s="133"/>
      <c r="F504" s="133"/>
      <c r="G504" s="133"/>
      <c r="H504" s="133"/>
    </row>
    <row r="505" spans="1:8" ht="12.75" customHeight="1">
      <c r="A505" s="133"/>
      <c r="B505" s="133"/>
      <c r="C505" s="133"/>
      <c r="D505" s="133"/>
      <c r="E505" s="133"/>
      <c r="F505" s="133"/>
      <c r="G505" s="133"/>
      <c r="H505" s="133"/>
    </row>
    <row r="506" spans="1:8" ht="12.75" customHeight="1">
      <c r="A506" s="133"/>
      <c r="B506" s="133"/>
      <c r="C506" s="133"/>
      <c r="D506" s="133"/>
      <c r="E506" s="133"/>
      <c r="F506" s="133"/>
      <c r="G506" s="133"/>
      <c r="H506" s="133"/>
    </row>
    <row r="507" spans="1:8" ht="12.75" customHeight="1">
      <c r="A507" s="133"/>
      <c r="B507" s="133"/>
      <c r="C507" s="133"/>
      <c r="D507" s="133"/>
      <c r="E507" s="133"/>
      <c r="F507" s="133"/>
      <c r="G507" s="133"/>
      <c r="H507" s="133"/>
    </row>
    <row r="508" spans="1:8" ht="12.75" customHeight="1">
      <c r="A508" s="133"/>
      <c r="B508" s="133"/>
      <c r="C508" s="133"/>
      <c r="D508" s="133"/>
      <c r="E508" s="133"/>
      <c r="F508" s="133"/>
      <c r="G508" s="133"/>
      <c r="H508" s="133"/>
    </row>
    <row r="509" spans="1:8" ht="12.75" customHeight="1">
      <c r="A509" s="133"/>
      <c r="B509" s="133"/>
      <c r="C509" s="133"/>
      <c r="D509" s="133"/>
      <c r="E509" s="133"/>
      <c r="F509" s="133"/>
      <c r="G509" s="133"/>
      <c r="H509" s="133"/>
    </row>
    <row r="510" spans="1:8" ht="12.75" customHeight="1">
      <c r="A510" s="133"/>
      <c r="B510" s="133"/>
      <c r="C510" s="133"/>
      <c r="D510" s="133"/>
      <c r="E510" s="133"/>
      <c r="F510" s="133"/>
      <c r="G510" s="133"/>
      <c r="H510" s="133"/>
    </row>
    <row r="511" spans="1:8" ht="12.75" customHeight="1">
      <c r="A511" s="133"/>
      <c r="B511" s="133"/>
      <c r="C511" s="133"/>
      <c r="D511" s="133"/>
      <c r="E511" s="133"/>
      <c r="F511" s="133"/>
      <c r="G511" s="133"/>
      <c r="H511" s="133"/>
    </row>
    <row r="512" spans="1:8" ht="12.75" customHeight="1">
      <c r="A512" s="133"/>
      <c r="B512" s="133"/>
      <c r="C512" s="133"/>
      <c r="D512" s="133"/>
      <c r="E512" s="133"/>
      <c r="F512" s="133"/>
      <c r="G512" s="133"/>
      <c r="H512" s="133"/>
    </row>
    <row r="513" spans="1:8" ht="12.75" customHeight="1">
      <c r="A513" s="133"/>
      <c r="B513" s="133"/>
      <c r="C513" s="133"/>
      <c r="D513" s="133"/>
      <c r="E513" s="133"/>
      <c r="F513" s="133"/>
      <c r="G513" s="133"/>
      <c r="H513" s="133"/>
    </row>
    <row r="514" spans="1:8" ht="12.75" customHeight="1">
      <c r="A514" s="133"/>
      <c r="B514" s="133"/>
      <c r="C514" s="133"/>
      <c r="D514" s="133"/>
      <c r="E514" s="133"/>
      <c r="F514" s="133"/>
      <c r="G514" s="133"/>
      <c r="H514" s="133"/>
    </row>
    <row r="515" spans="1:8" ht="12.75" customHeight="1">
      <c r="A515" s="133"/>
      <c r="B515" s="133"/>
      <c r="C515" s="133"/>
      <c r="D515" s="133"/>
      <c r="E515" s="133"/>
      <c r="F515" s="133"/>
      <c r="G515" s="133"/>
      <c r="H515" s="133"/>
    </row>
    <row r="516" spans="1:8" ht="12.75" customHeight="1">
      <c r="A516" s="133"/>
      <c r="B516" s="133"/>
      <c r="C516" s="133"/>
      <c r="D516" s="133"/>
      <c r="E516" s="133"/>
      <c r="F516" s="133"/>
      <c r="G516" s="133"/>
      <c r="H516" s="133"/>
    </row>
    <row r="517" spans="1:8" ht="12.75" customHeight="1">
      <c r="A517" s="133"/>
      <c r="B517" s="133"/>
      <c r="C517" s="133"/>
      <c r="D517" s="133"/>
      <c r="E517" s="133"/>
      <c r="F517" s="133"/>
      <c r="G517" s="133"/>
      <c r="H517" s="133"/>
    </row>
    <row r="518" spans="1:8" ht="12.75" customHeight="1">
      <c r="A518" s="133"/>
      <c r="B518" s="133"/>
      <c r="C518" s="133"/>
      <c r="D518" s="133"/>
      <c r="E518" s="133"/>
      <c r="F518" s="133"/>
      <c r="G518" s="133"/>
      <c r="H518" s="133"/>
    </row>
    <row r="519" spans="1:8" ht="12.75" customHeight="1">
      <c r="A519" s="133"/>
      <c r="B519" s="133"/>
      <c r="C519" s="133"/>
      <c r="D519" s="133"/>
      <c r="E519" s="133"/>
      <c r="F519" s="133"/>
      <c r="G519" s="133"/>
      <c r="H519" s="133"/>
    </row>
    <row r="520" spans="1:8" ht="12.75" customHeight="1">
      <c r="A520" s="133"/>
      <c r="B520" s="133"/>
      <c r="C520" s="133"/>
      <c r="D520" s="133"/>
      <c r="E520" s="133"/>
      <c r="F520" s="133"/>
      <c r="G520" s="133"/>
      <c r="H520" s="133"/>
    </row>
    <row r="521" spans="1:8" ht="12.75" customHeight="1">
      <c r="A521" s="133"/>
      <c r="B521" s="133"/>
      <c r="C521" s="133"/>
      <c r="D521" s="133"/>
      <c r="E521" s="133"/>
      <c r="F521" s="133"/>
      <c r="G521" s="133"/>
      <c r="H521" s="133"/>
    </row>
    <row r="522" spans="1:8" ht="12.75" customHeight="1">
      <c r="A522" s="133"/>
      <c r="B522" s="133"/>
      <c r="C522" s="133"/>
      <c r="D522" s="133"/>
      <c r="E522" s="133"/>
      <c r="F522" s="133"/>
      <c r="G522" s="133"/>
      <c r="H522" s="133"/>
    </row>
    <row r="523" spans="1:8" ht="12.75" customHeight="1">
      <c r="A523" s="133"/>
      <c r="B523" s="133"/>
      <c r="C523" s="133"/>
      <c r="D523" s="133"/>
      <c r="E523" s="133"/>
      <c r="F523" s="133"/>
      <c r="G523" s="133"/>
      <c r="H523" s="133"/>
    </row>
    <row r="524" spans="1:8" ht="12.75" customHeight="1">
      <c r="A524" s="133"/>
      <c r="B524" s="133"/>
      <c r="C524" s="133"/>
      <c r="D524" s="133"/>
      <c r="E524" s="133"/>
      <c r="F524" s="133"/>
      <c r="G524" s="133"/>
      <c r="H524" s="133"/>
    </row>
    <row r="525" spans="1:8" ht="12.75" customHeight="1">
      <c r="A525" s="133"/>
      <c r="B525" s="133"/>
      <c r="C525" s="133"/>
      <c r="D525" s="133"/>
      <c r="E525" s="133"/>
      <c r="F525" s="133"/>
      <c r="G525" s="133"/>
      <c r="H525" s="133"/>
    </row>
    <row r="526" spans="1:8" ht="12.75" customHeight="1">
      <c r="A526" s="133"/>
      <c r="B526" s="133"/>
      <c r="C526" s="133"/>
      <c r="D526" s="133"/>
      <c r="E526" s="133"/>
      <c r="F526" s="133"/>
      <c r="G526" s="133"/>
      <c r="H526" s="133"/>
    </row>
    <row r="527" spans="1:8" ht="12.75" customHeight="1">
      <c r="A527" s="133"/>
      <c r="B527" s="133"/>
      <c r="C527" s="133"/>
      <c r="D527" s="133"/>
      <c r="E527" s="133"/>
      <c r="F527" s="133"/>
      <c r="G527" s="133"/>
      <c r="H527" s="133"/>
    </row>
    <row r="528" spans="1:8" ht="12.75" customHeight="1">
      <c r="A528" s="133"/>
      <c r="B528" s="133"/>
      <c r="C528" s="133"/>
      <c r="D528" s="133"/>
      <c r="E528" s="133"/>
      <c r="F528" s="133"/>
      <c r="G528" s="133"/>
      <c r="H528" s="133"/>
    </row>
    <row r="529" spans="1:8" ht="12.75" customHeight="1">
      <c r="A529" s="133"/>
      <c r="B529" s="133"/>
      <c r="C529" s="133"/>
      <c r="D529" s="133"/>
      <c r="E529" s="133"/>
      <c r="F529" s="133"/>
      <c r="G529" s="133"/>
      <c r="H529" s="133"/>
    </row>
    <row r="530" spans="1:8" ht="12.75" customHeight="1">
      <c r="A530" s="133"/>
      <c r="B530" s="133"/>
      <c r="C530" s="133"/>
      <c r="D530" s="133"/>
      <c r="E530" s="133"/>
      <c r="F530" s="133"/>
      <c r="G530" s="133"/>
      <c r="H530" s="133"/>
    </row>
    <row r="531" spans="1:8" ht="12.75" customHeight="1">
      <c r="A531" s="133"/>
      <c r="B531" s="133"/>
      <c r="C531" s="133"/>
      <c r="D531" s="133"/>
      <c r="E531" s="133"/>
      <c r="F531" s="133"/>
      <c r="G531" s="133"/>
      <c r="H531" s="133"/>
    </row>
    <row r="532" spans="1:8" ht="12.75" customHeight="1">
      <c r="A532" s="133"/>
      <c r="B532" s="133"/>
      <c r="C532" s="133"/>
      <c r="D532" s="133"/>
      <c r="E532" s="133"/>
      <c r="F532" s="133"/>
      <c r="G532" s="133"/>
      <c r="H532" s="133"/>
    </row>
    <row r="533" spans="1:8" ht="12.75" customHeight="1">
      <c r="A533" s="133"/>
      <c r="B533" s="133"/>
      <c r="C533" s="133"/>
      <c r="D533" s="133"/>
      <c r="E533" s="133"/>
      <c r="F533" s="133"/>
      <c r="G533" s="133"/>
      <c r="H533" s="133"/>
    </row>
    <row r="534" spans="1:8" ht="12.75" customHeight="1">
      <c r="A534" s="133"/>
      <c r="B534" s="133"/>
      <c r="C534" s="133"/>
      <c r="D534" s="133"/>
      <c r="E534" s="133"/>
      <c r="F534" s="133"/>
      <c r="G534" s="133"/>
      <c r="H534" s="133"/>
    </row>
    <row r="535" spans="1:8" ht="12.75" customHeight="1">
      <c r="A535" s="133"/>
      <c r="B535" s="133"/>
      <c r="C535" s="133"/>
      <c r="D535" s="133"/>
      <c r="E535" s="133"/>
      <c r="F535" s="133"/>
      <c r="G535" s="133"/>
      <c r="H535" s="133"/>
    </row>
    <row r="536" spans="1:8" ht="12.75" customHeight="1">
      <c r="A536" s="133"/>
      <c r="B536" s="133"/>
      <c r="C536" s="133"/>
      <c r="D536" s="133"/>
      <c r="E536" s="133"/>
      <c r="F536" s="133"/>
      <c r="G536" s="133"/>
      <c r="H536" s="133"/>
    </row>
    <row r="537" spans="1:8" ht="12.75" customHeight="1">
      <c r="A537" s="133"/>
      <c r="B537" s="133"/>
      <c r="C537" s="133"/>
      <c r="D537" s="133"/>
      <c r="E537" s="133"/>
      <c r="F537" s="133"/>
      <c r="G537" s="133"/>
      <c r="H537" s="133"/>
    </row>
    <row r="538" spans="1:8" ht="12.75" customHeight="1">
      <c r="A538" s="133"/>
      <c r="B538" s="133"/>
      <c r="C538" s="133"/>
      <c r="D538" s="133"/>
      <c r="E538" s="133"/>
      <c r="F538" s="133"/>
      <c r="G538" s="133"/>
      <c r="H538" s="133"/>
    </row>
    <row r="539" spans="1:8" ht="12.75" customHeight="1">
      <c r="A539" s="133"/>
      <c r="B539" s="133"/>
      <c r="C539" s="133"/>
      <c r="D539" s="133"/>
      <c r="E539" s="133"/>
      <c r="F539" s="133"/>
      <c r="G539" s="133"/>
      <c r="H539" s="133"/>
    </row>
    <row r="540" spans="1:8" ht="12.75" customHeight="1">
      <c r="A540" s="133"/>
      <c r="B540" s="133"/>
      <c r="C540" s="133"/>
      <c r="D540" s="133"/>
      <c r="E540" s="133"/>
      <c r="F540" s="133"/>
      <c r="G540" s="133"/>
      <c r="H540" s="133"/>
    </row>
    <row r="541" spans="1:8" ht="12.75" customHeight="1">
      <c r="A541" s="133"/>
      <c r="B541" s="133"/>
      <c r="C541" s="133"/>
      <c r="D541" s="133"/>
      <c r="E541" s="133"/>
      <c r="F541" s="133"/>
      <c r="G541" s="133"/>
      <c r="H541" s="133"/>
    </row>
    <row r="542" spans="1:8" ht="12.75" customHeight="1">
      <c r="A542" s="133"/>
      <c r="B542" s="133"/>
      <c r="C542" s="133"/>
      <c r="D542" s="133"/>
      <c r="E542" s="133"/>
      <c r="F542" s="133"/>
      <c r="G542" s="133"/>
      <c r="H542" s="133"/>
    </row>
    <row r="543" spans="1:8" ht="12.75" customHeight="1">
      <c r="A543" s="133"/>
      <c r="B543" s="133"/>
      <c r="C543" s="133"/>
      <c r="D543" s="133"/>
      <c r="E543" s="133"/>
      <c r="F543" s="133"/>
      <c r="G543" s="133"/>
      <c r="H543" s="133"/>
    </row>
    <row r="544" spans="1:8" ht="12.75" customHeight="1">
      <c r="A544" s="133"/>
      <c r="B544" s="133"/>
      <c r="C544" s="133"/>
      <c r="D544" s="133"/>
      <c r="E544" s="133"/>
      <c r="F544" s="133"/>
      <c r="G544" s="133"/>
      <c r="H544" s="133"/>
    </row>
    <row r="545" spans="1:8" ht="12.75" customHeight="1">
      <c r="A545" s="133"/>
      <c r="B545" s="133"/>
      <c r="C545" s="133"/>
      <c r="D545" s="133"/>
      <c r="E545" s="133"/>
      <c r="F545" s="133"/>
      <c r="G545" s="133"/>
      <c r="H545" s="133"/>
    </row>
    <row r="546" spans="1:8" ht="12.75" customHeight="1">
      <c r="A546" s="133"/>
      <c r="B546" s="133"/>
      <c r="C546" s="133"/>
      <c r="D546" s="133"/>
      <c r="E546" s="133"/>
      <c r="F546" s="133"/>
      <c r="G546" s="133"/>
      <c r="H546" s="133"/>
    </row>
    <row r="547" spans="1:8" ht="12.75" customHeight="1">
      <c r="A547" s="133"/>
      <c r="B547" s="133"/>
      <c r="C547" s="133"/>
      <c r="D547" s="133"/>
      <c r="E547" s="133"/>
      <c r="F547" s="133"/>
      <c r="G547" s="133"/>
      <c r="H547" s="133"/>
    </row>
    <row r="548" spans="1:8" ht="12.75" customHeight="1">
      <c r="A548" s="133"/>
      <c r="B548" s="133"/>
      <c r="C548" s="133"/>
      <c r="D548" s="133"/>
      <c r="E548" s="133"/>
      <c r="F548" s="133"/>
      <c r="G548" s="133"/>
      <c r="H548" s="133"/>
    </row>
    <row r="549" spans="1:8" ht="12.75" customHeight="1">
      <c r="A549" s="133"/>
      <c r="B549" s="133"/>
      <c r="C549" s="133"/>
      <c r="D549" s="133"/>
      <c r="E549" s="133"/>
      <c r="F549" s="133"/>
      <c r="G549" s="133"/>
      <c r="H549" s="133"/>
    </row>
    <row r="550" spans="1:8" ht="12.75" customHeight="1">
      <c r="A550" s="133"/>
      <c r="B550" s="133"/>
      <c r="C550" s="133"/>
      <c r="D550" s="133"/>
      <c r="E550" s="133"/>
      <c r="F550" s="133"/>
      <c r="G550" s="133"/>
      <c r="H550" s="133"/>
    </row>
    <row r="551" spans="1:8" ht="12.75" customHeight="1">
      <c r="A551" s="133"/>
      <c r="B551" s="133"/>
      <c r="C551" s="133"/>
      <c r="D551" s="133"/>
      <c r="E551" s="133"/>
      <c r="F551" s="133"/>
      <c r="G551" s="133"/>
      <c r="H551" s="133"/>
    </row>
    <row r="552" spans="1:8" ht="12.75" customHeight="1">
      <c r="A552" s="133"/>
      <c r="B552" s="133"/>
      <c r="C552" s="133"/>
      <c r="D552" s="133"/>
      <c r="E552" s="133"/>
      <c r="F552" s="133"/>
      <c r="G552" s="133"/>
      <c r="H552" s="133"/>
    </row>
    <row r="553" spans="1:8" ht="12.75" customHeight="1">
      <c r="A553" s="133"/>
      <c r="B553" s="133"/>
      <c r="C553" s="133"/>
      <c r="D553" s="133"/>
      <c r="E553" s="133"/>
      <c r="F553" s="133"/>
      <c r="G553" s="133"/>
      <c r="H553" s="133"/>
    </row>
    <row r="554" spans="1:8" ht="12.75" customHeight="1">
      <c r="A554" s="133"/>
      <c r="B554" s="133"/>
      <c r="C554" s="133"/>
      <c r="D554" s="133"/>
      <c r="E554" s="133"/>
      <c r="F554" s="133"/>
      <c r="G554" s="133"/>
      <c r="H554" s="133"/>
    </row>
    <row r="555" spans="1:8" ht="12.75" customHeight="1">
      <c r="A555" s="133"/>
      <c r="B555" s="133"/>
      <c r="C555" s="133"/>
      <c r="D555" s="133"/>
      <c r="E555" s="133"/>
      <c r="F555" s="133"/>
      <c r="G555" s="133"/>
      <c r="H555" s="133"/>
    </row>
    <row r="556" spans="1:8" ht="12.75" customHeight="1">
      <c r="A556" s="133"/>
      <c r="B556" s="133"/>
      <c r="C556" s="133"/>
      <c r="D556" s="133"/>
      <c r="E556" s="133"/>
      <c r="F556" s="133"/>
      <c r="G556" s="133"/>
      <c r="H556" s="133"/>
    </row>
    <row r="557" spans="1:8" ht="12.75" customHeight="1">
      <c r="A557" s="133"/>
      <c r="B557" s="133"/>
      <c r="C557" s="133"/>
      <c r="D557" s="133"/>
      <c r="E557" s="133"/>
      <c r="F557" s="133"/>
      <c r="G557" s="133"/>
      <c r="H557" s="133"/>
    </row>
    <row r="558" spans="1:8" ht="12.75" customHeight="1">
      <c r="A558" s="133"/>
      <c r="B558" s="133"/>
      <c r="C558" s="133"/>
      <c r="D558" s="133"/>
      <c r="E558" s="133"/>
      <c r="F558" s="133"/>
      <c r="G558" s="133"/>
      <c r="H558" s="133"/>
    </row>
    <row r="559" spans="1:8" ht="12.75" customHeight="1">
      <c r="A559" s="133"/>
      <c r="B559" s="133"/>
      <c r="C559" s="133"/>
      <c r="D559" s="133"/>
      <c r="E559" s="133"/>
      <c r="F559" s="133"/>
      <c r="G559" s="133"/>
      <c r="H559" s="133"/>
    </row>
    <row r="560" spans="1:8" ht="12.75" customHeight="1">
      <c r="A560" s="133"/>
      <c r="B560" s="133"/>
      <c r="C560" s="133"/>
      <c r="D560" s="133"/>
      <c r="E560" s="133"/>
      <c r="F560" s="133"/>
      <c r="G560" s="133"/>
      <c r="H560" s="133"/>
    </row>
    <row r="561" spans="1:8" ht="12.75" customHeight="1">
      <c r="A561" s="133"/>
      <c r="B561" s="133"/>
      <c r="C561" s="133"/>
      <c r="D561" s="133"/>
      <c r="E561" s="133"/>
      <c r="F561" s="133"/>
      <c r="G561" s="133"/>
      <c r="H561" s="133"/>
    </row>
    <row r="562" spans="1:8" ht="12.75" customHeight="1">
      <c r="A562" s="133"/>
      <c r="B562" s="133"/>
      <c r="C562" s="133"/>
      <c r="D562" s="133"/>
      <c r="E562" s="133"/>
      <c r="F562" s="133"/>
      <c r="G562" s="133"/>
      <c r="H562" s="133"/>
    </row>
    <row r="563" spans="1:8" ht="12.75" customHeight="1">
      <c r="A563" s="133"/>
      <c r="B563" s="133"/>
      <c r="C563" s="133"/>
      <c r="D563" s="133"/>
      <c r="E563" s="133"/>
      <c r="F563" s="133"/>
      <c r="G563" s="133"/>
      <c r="H563" s="133"/>
    </row>
    <row r="564" spans="1:8" ht="12.75" customHeight="1">
      <c r="A564" s="133"/>
      <c r="B564" s="133"/>
      <c r="C564" s="133"/>
      <c r="D564" s="133"/>
      <c r="E564" s="133"/>
      <c r="F564" s="133"/>
      <c r="G564" s="133"/>
      <c r="H564" s="133"/>
    </row>
    <row r="565" spans="1:8" ht="12.75" customHeight="1">
      <c r="A565" s="133"/>
      <c r="B565" s="133"/>
      <c r="C565" s="133"/>
      <c r="D565" s="133"/>
      <c r="E565" s="133"/>
      <c r="F565" s="133"/>
      <c r="G565" s="133"/>
      <c r="H565" s="133"/>
    </row>
    <row r="566" spans="1:8" ht="12.75" customHeight="1">
      <c r="A566" s="133"/>
      <c r="B566" s="133"/>
      <c r="C566" s="133"/>
      <c r="D566" s="133"/>
      <c r="E566" s="133"/>
      <c r="F566" s="133"/>
      <c r="G566" s="133"/>
      <c r="H566" s="133"/>
    </row>
    <row r="567" spans="1:8" ht="12.75" customHeight="1">
      <c r="A567" s="133"/>
      <c r="B567" s="133"/>
      <c r="C567" s="133"/>
      <c r="D567" s="133"/>
      <c r="E567" s="133"/>
      <c r="F567" s="133"/>
      <c r="G567" s="133"/>
      <c r="H567" s="133"/>
    </row>
    <row r="568" spans="1:8" ht="12.75" customHeight="1">
      <c r="A568" s="133"/>
      <c r="B568" s="133"/>
      <c r="C568" s="133"/>
      <c r="D568" s="133"/>
      <c r="E568" s="133"/>
      <c r="F568" s="133"/>
      <c r="G568" s="133"/>
      <c r="H568" s="133"/>
    </row>
    <row r="569" spans="1:8" ht="12.75" customHeight="1">
      <c r="A569" s="133"/>
      <c r="B569" s="133"/>
      <c r="C569" s="133"/>
      <c r="D569" s="133"/>
      <c r="E569" s="133"/>
      <c r="F569" s="133"/>
      <c r="G569" s="133"/>
      <c r="H569" s="133"/>
    </row>
    <row r="570" spans="1:8" ht="12.75" customHeight="1">
      <c r="A570" s="133"/>
      <c r="B570" s="133"/>
      <c r="C570" s="133"/>
      <c r="D570" s="133"/>
      <c r="E570" s="133"/>
      <c r="F570" s="133"/>
      <c r="G570" s="133"/>
      <c r="H570" s="133"/>
    </row>
    <row r="571" spans="1:8" ht="12.75" customHeight="1">
      <c r="A571" s="133"/>
      <c r="B571" s="133"/>
      <c r="C571" s="133"/>
      <c r="D571" s="133"/>
      <c r="E571" s="133"/>
      <c r="F571" s="133"/>
      <c r="G571" s="133"/>
      <c r="H571" s="133"/>
    </row>
    <row r="572" spans="1:8" ht="12.75" customHeight="1">
      <c r="A572" s="133"/>
      <c r="B572" s="133"/>
      <c r="C572" s="133"/>
      <c r="D572" s="133"/>
      <c r="E572" s="133"/>
      <c r="F572" s="133"/>
      <c r="G572" s="133"/>
      <c r="H572" s="133"/>
    </row>
    <row r="573" spans="1:8" ht="12.75" customHeight="1">
      <c r="A573" s="133"/>
      <c r="B573" s="133"/>
      <c r="C573" s="133"/>
      <c r="D573" s="133"/>
      <c r="E573" s="133"/>
      <c r="F573" s="133"/>
      <c r="G573" s="133"/>
      <c r="H573" s="133"/>
    </row>
    <row r="574" spans="1:8" ht="12.75" customHeight="1">
      <c r="A574" s="133"/>
      <c r="B574" s="133"/>
      <c r="C574" s="133"/>
      <c r="D574" s="133"/>
      <c r="E574" s="133"/>
      <c r="F574" s="133"/>
      <c r="G574" s="133"/>
      <c r="H574" s="133"/>
    </row>
    <row r="575" spans="1:8" ht="12.75" customHeight="1">
      <c r="A575" s="133"/>
      <c r="B575" s="133"/>
      <c r="C575" s="133"/>
      <c r="D575" s="133"/>
      <c r="E575" s="133"/>
      <c r="F575" s="133"/>
      <c r="G575" s="133"/>
      <c r="H575" s="133"/>
    </row>
    <row r="576" spans="1:8" ht="12.75" customHeight="1">
      <c r="A576" s="133"/>
      <c r="B576" s="133"/>
      <c r="C576" s="133"/>
      <c r="D576" s="133"/>
      <c r="E576" s="133"/>
      <c r="F576" s="133"/>
      <c r="G576" s="133"/>
      <c r="H576" s="133"/>
    </row>
    <row r="577" spans="1:8" ht="12.75" customHeight="1">
      <c r="A577" s="133"/>
      <c r="B577" s="133"/>
      <c r="C577" s="133"/>
      <c r="D577" s="133"/>
      <c r="E577" s="133"/>
      <c r="F577" s="133"/>
      <c r="G577" s="133"/>
      <c r="H577" s="133"/>
    </row>
    <row r="578" spans="1:8" ht="12.75" customHeight="1">
      <c r="A578" s="133"/>
      <c r="B578" s="133"/>
      <c r="C578" s="133"/>
      <c r="D578" s="133"/>
      <c r="E578" s="133"/>
      <c r="F578" s="133"/>
      <c r="G578" s="133"/>
      <c r="H578" s="133"/>
    </row>
    <row r="579" spans="1:8" ht="12.75" customHeight="1">
      <c r="A579" s="133"/>
      <c r="B579" s="133"/>
      <c r="C579" s="133"/>
      <c r="D579" s="133"/>
      <c r="E579" s="133"/>
      <c r="F579" s="133"/>
      <c r="G579" s="133"/>
      <c r="H579" s="133"/>
    </row>
    <row r="580" spans="1:8" ht="12.75" customHeight="1">
      <c r="A580" s="133"/>
      <c r="B580" s="133"/>
      <c r="C580" s="133"/>
      <c r="D580" s="133"/>
      <c r="E580" s="133"/>
      <c r="F580" s="133"/>
      <c r="G580" s="133"/>
      <c r="H580" s="133"/>
    </row>
    <row r="581" spans="1:8" ht="12.75" customHeight="1">
      <c r="A581" s="133"/>
      <c r="B581" s="133"/>
      <c r="C581" s="133"/>
      <c r="D581" s="133"/>
      <c r="E581" s="133"/>
      <c r="F581" s="133"/>
      <c r="G581" s="133"/>
      <c r="H581" s="133"/>
    </row>
    <row r="582" spans="1:8" ht="12.75" customHeight="1">
      <c r="A582" s="133"/>
      <c r="B582" s="133"/>
      <c r="C582" s="133"/>
      <c r="D582" s="133"/>
      <c r="E582" s="133"/>
      <c r="F582" s="133"/>
      <c r="G582" s="133"/>
      <c r="H582" s="133"/>
    </row>
    <row r="583" spans="1:8" ht="12.75" customHeight="1">
      <c r="A583" s="133"/>
      <c r="B583" s="133"/>
      <c r="C583" s="133"/>
      <c r="D583" s="133"/>
      <c r="E583" s="133"/>
      <c r="F583" s="133"/>
      <c r="G583" s="133"/>
      <c r="H583" s="133"/>
    </row>
    <row r="584" spans="1:8" ht="12.75" customHeight="1">
      <c r="A584" s="133"/>
      <c r="B584" s="133"/>
      <c r="C584" s="133"/>
      <c r="D584" s="133"/>
      <c r="E584" s="133"/>
      <c r="F584" s="133"/>
      <c r="G584" s="133"/>
      <c r="H584" s="133"/>
    </row>
    <row r="585" spans="1:8" ht="12.75" customHeight="1">
      <c r="A585" s="133"/>
      <c r="B585" s="133"/>
      <c r="C585" s="133"/>
      <c r="D585" s="133"/>
      <c r="E585" s="133"/>
      <c r="F585" s="133"/>
      <c r="G585" s="133"/>
      <c r="H585" s="133"/>
    </row>
    <row r="586" spans="1:8" ht="12.75" customHeight="1">
      <c r="A586" s="133"/>
      <c r="B586" s="133"/>
      <c r="C586" s="133"/>
      <c r="D586" s="133"/>
      <c r="E586" s="133"/>
      <c r="F586" s="133"/>
      <c r="G586" s="133"/>
      <c r="H586" s="133"/>
    </row>
    <row r="587" spans="1:8" ht="12.75" customHeight="1">
      <c r="A587" s="133"/>
      <c r="B587" s="133"/>
      <c r="C587" s="133"/>
      <c r="D587" s="133"/>
      <c r="E587" s="133"/>
      <c r="F587" s="133"/>
      <c r="G587" s="133"/>
      <c r="H587" s="133"/>
    </row>
    <row r="588" spans="1:8" ht="12.75" customHeight="1">
      <c r="A588" s="133"/>
      <c r="B588" s="133"/>
      <c r="C588" s="133"/>
      <c r="D588" s="133"/>
      <c r="E588" s="133"/>
      <c r="F588" s="133"/>
      <c r="G588" s="133"/>
      <c r="H588" s="133"/>
    </row>
    <row r="589" spans="1:8" ht="12.75" customHeight="1">
      <c r="A589" s="133"/>
      <c r="B589" s="133"/>
      <c r="C589" s="133"/>
      <c r="D589" s="133"/>
      <c r="E589" s="133"/>
      <c r="F589" s="133"/>
      <c r="G589" s="133"/>
      <c r="H589" s="133"/>
    </row>
    <row r="590" spans="1:8" ht="12.75" customHeight="1">
      <c r="A590" s="133"/>
      <c r="B590" s="133"/>
      <c r="C590" s="133"/>
      <c r="D590" s="133"/>
      <c r="E590" s="133"/>
      <c r="F590" s="133"/>
      <c r="G590" s="133"/>
      <c r="H590" s="133"/>
    </row>
    <row r="591" spans="1:8" ht="12.75" customHeight="1">
      <c r="A591" s="133"/>
      <c r="B591" s="133"/>
      <c r="C591" s="133"/>
      <c r="D591" s="133"/>
      <c r="E591" s="133"/>
      <c r="F591" s="133"/>
      <c r="G591" s="133"/>
      <c r="H591" s="133"/>
    </row>
    <row r="592" spans="1:8" ht="12.75" customHeight="1">
      <c r="A592" s="133"/>
      <c r="B592" s="133"/>
      <c r="C592" s="133"/>
      <c r="D592" s="133"/>
      <c r="E592" s="133"/>
      <c r="F592" s="133"/>
      <c r="G592" s="133"/>
      <c r="H592" s="133"/>
    </row>
    <row r="593" spans="1:8" ht="12.75" customHeight="1">
      <c r="A593" s="133"/>
      <c r="B593" s="133"/>
      <c r="C593" s="133"/>
      <c r="D593" s="133"/>
      <c r="E593" s="133"/>
      <c r="F593" s="133"/>
      <c r="G593" s="133"/>
      <c r="H593" s="133"/>
    </row>
    <row r="594" spans="1:8" ht="12.75" customHeight="1">
      <c r="A594" s="133"/>
      <c r="B594" s="133"/>
      <c r="C594" s="133"/>
      <c r="D594" s="133"/>
      <c r="E594" s="133"/>
      <c r="F594" s="133"/>
      <c r="G594" s="133"/>
      <c r="H594" s="133"/>
    </row>
    <row r="595" spans="1:8" ht="12.75" customHeight="1">
      <c r="A595" s="133"/>
      <c r="B595" s="133"/>
      <c r="C595" s="133"/>
      <c r="D595" s="133"/>
      <c r="E595" s="133"/>
      <c r="F595" s="133"/>
      <c r="G595" s="133"/>
      <c r="H595" s="133"/>
    </row>
    <row r="596" spans="1:8" ht="12.75" customHeight="1">
      <c r="A596" s="133"/>
      <c r="B596" s="133"/>
      <c r="C596" s="133"/>
      <c r="D596" s="133"/>
      <c r="E596" s="133"/>
      <c r="F596" s="133"/>
      <c r="G596" s="133"/>
      <c r="H596" s="133"/>
    </row>
    <row r="597" spans="1:8" ht="12.75" customHeight="1">
      <c r="A597" s="133"/>
      <c r="B597" s="133"/>
      <c r="C597" s="133"/>
      <c r="D597" s="133"/>
      <c r="E597" s="133"/>
      <c r="F597" s="133"/>
      <c r="G597" s="133"/>
      <c r="H597" s="133"/>
    </row>
    <row r="598" spans="1:8" ht="12.75" customHeight="1">
      <c r="A598" s="133"/>
      <c r="B598" s="133"/>
      <c r="C598" s="133"/>
      <c r="D598" s="133"/>
      <c r="E598" s="133"/>
      <c r="F598" s="133"/>
      <c r="G598" s="133"/>
      <c r="H598" s="133"/>
    </row>
    <row r="599" spans="1:8" ht="12.75" customHeight="1">
      <c r="A599" s="133"/>
      <c r="B599" s="133"/>
      <c r="C599" s="133"/>
      <c r="D599" s="133"/>
      <c r="E599" s="133"/>
      <c r="F599" s="133"/>
      <c r="G599" s="133"/>
      <c r="H599" s="133"/>
    </row>
    <row r="600" spans="1:8" ht="12.75" customHeight="1">
      <c r="A600" s="133"/>
      <c r="B600" s="133"/>
      <c r="C600" s="133"/>
      <c r="D600" s="133"/>
      <c r="E600" s="133"/>
      <c r="F600" s="133"/>
      <c r="G600" s="133"/>
      <c r="H600" s="133"/>
    </row>
    <row r="601" spans="1:8" ht="12.75" customHeight="1">
      <c r="A601" s="133"/>
      <c r="B601" s="133"/>
      <c r="C601" s="133"/>
      <c r="D601" s="133"/>
      <c r="E601" s="133"/>
      <c r="F601" s="133"/>
      <c r="G601" s="133"/>
      <c r="H601" s="133"/>
    </row>
    <row r="602" spans="1:8" ht="12.75" customHeight="1">
      <c r="A602" s="133"/>
      <c r="B602" s="133"/>
      <c r="C602" s="133"/>
      <c r="D602" s="133"/>
      <c r="E602" s="133"/>
      <c r="F602" s="133"/>
      <c r="G602" s="133"/>
      <c r="H602" s="133"/>
    </row>
    <row r="603" spans="1:8" ht="12.75" customHeight="1">
      <c r="A603" s="133"/>
      <c r="B603" s="133"/>
      <c r="C603" s="133"/>
      <c r="D603" s="133"/>
      <c r="E603" s="133"/>
      <c r="F603" s="133"/>
      <c r="G603" s="133"/>
      <c r="H603" s="133"/>
    </row>
    <row r="604" spans="1:8" ht="12.75" customHeight="1">
      <c r="A604" s="133"/>
      <c r="B604" s="133"/>
      <c r="C604" s="133"/>
      <c r="D604" s="133"/>
      <c r="E604" s="133"/>
      <c r="F604" s="133"/>
      <c r="G604" s="133"/>
      <c r="H604" s="133"/>
    </row>
    <row r="605" spans="1:8" ht="12.75" customHeight="1">
      <c r="A605" s="133"/>
      <c r="B605" s="133"/>
      <c r="C605" s="133"/>
      <c r="D605" s="133"/>
      <c r="E605" s="133"/>
      <c r="F605" s="133"/>
      <c r="G605" s="133"/>
      <c r="H605" s="133"/>
    </row>
    <row r="606" spans="1:8" ht="12.75" customHeight="1">
      <c r="A606" s="133"/>
      <c r="B606" s="133"/>
      <c r="C606" s="133"/>
      <c r="D606" s="133"/>
      <c r="E606" s="133"/>
      <c r="F606" s="133"/>
      <c r="G606" s="133"/>
      <c r="H606" s="133"/>
    </row>
    <row r="607" spans="1:8" ht="12.75" customHeight="1">
      <c r="A607" s="133"/>
      <c r="B607" s="133"/>
      <c r="C607" s="133"/>
      <c r="D607" s="133"/>
      <c r="E607" s="133"/>
      <c r="F607" s="133"/>
      <c r="G607" s="133"/>
      <c r="H607" s="133"/>
    </row>
    <row r="608" spans="1:8" ht="12.75" customHeight="1">
      <c r="A608" s="133"/>
      <c r="B608" s="133"/>
      <c r="C608" s="133"/>
      <c r="D608" s="133"/>
      <c r="E608" s="133"/>
      <c r="F608" s="133"/>
      <c r="G608" s="133"/>
      <c r="H608" s="133"/>
    </row>
    <row r="609" spans="1:8" ht="12.75" customHeight="1">
      <c r="A609" s="133"/>
      <c r="B609" s="133"/>
      <c r="C609" s="133"/>
      <c r="D609" s="133"/>
      <c r="E609" s="133"/>
      <c r="F609" s="133"/>
      <c r="G609" s="133"/>
      <c r="H609" s="133"/>
    </row>
    <row r="610" spans="1:8" ht="12.75" customHeight="1">
      <c r="A610" s="133"/>
      <c r="B610" s="133"/>
      <c r="C610" s="133"/>
      <c r="D610" s="133"/>
      <c r="E610" s="133"/>
      <c r="F610" s="133"/>
      <c r="G610" s="133"/>
      <c r="H610" s="133"/>
    </row>
    <row r="611" spans="1:8" ht="12.75" customHeight="1">
      <c r="A611" s="133"/>
      <c r="B611" s="133"/>
      <c r="C611" s="133"/>
      <c r="D611" s="133"/>
      <c r="E611" s="133"/>
      <c r="F611" s="133"/>
      <c r="G611" s="133"/>
      <c r="H611" s="133"/>
    </row>
    <row r="612" spans="1:8" ht="12.75" customHeight="1">
      <c r="A612" s="133"/>
      <c r="B612" s="133"/>
      <c r="C612" s="133"/>
      <c r="D612" s="133"/>
      <c r="E612" s="133"/>
      <c r="F612" s="133"/>
      <c r="G612" s="133"/>
      <c r="H612" s="133"/>
    </row>
    <row r="613" spans="1:8" ht="12.75" customHeight="1">
      <c r="A613" s="133"/>
      <c r="B613" s="133"/>
      <c r="C613" s="133"/>
      <c r="D613" s="133"/>
      <c r="E613" s="133"/>
      <c r="F613" s="133"/>
      <c r="G613" s="133"/>
      <c r="H613" s="133"/>
    </row>
    <row r="614" spans="1:8" ht="12.75" customHeight="1">
      <c r="A614" s="133"/>
      <c r="B614" s="133"/>
      <c r="C614" s="133"/>
      <c r="D614" s="133"/>
      <c r="E614" s="133"/>
      <c r="F614" s="133"/>
      <c r="G614" s="133"/>
      <c r="H614" s="133"/>
    </row>
    <row r="615" spans="1:8" ht="12.75" customHeight="1">
      <c r="A615" s="133"/>
      <c r="B615" s="133"/>
      <c r="C615" s="133"/>
      <c r="D615" s="133"/>
      <c r="E615" s="133"/>
      <c r="F615" s="133"/>
      <c r="G615" s="133"/>
      <c r="H615" s="133"/>
    </row>
    <row r="616" spans="1:8" ht="12.75" customHeight="1">
      <c r="A616" s="133"/>
      <c r="B616" s="133"/>
      <c r="C616" s="133"/>
      <c r="D616" s="133"/>
      <c r="E616" s="133"/>
      <c r="F616" s="133"/>
      <c r="G616" s="133"/>
      <c r="H616" s="133"/>
    </row>
    <row r="617" spans="1:8" ht="12.75" customHeight="1">
      <c r="A617" s="133"/>
      <c r="B617" s="133"/>
      <c r="C617" s="133"/>
      <c r="D617" s="133"/>
      <c r="E617" s="133"/>
      <c r="F617" s="133"/>
      <c r="G617" s="133"/>
      <c r="H617" s="133"/>
    </row>
    <row r="618" spans="1:8" ht="12.75" customHeight="1">
      <c r="A618" s="133"/>
      <c r="B618" s="133"/>
      <c r="C618" s="133"/>
      <c r="D618" s="133"/>
      <c r="E618" s="133"/>
      <c r="F618" s="133"/>
      <c r="G618" s="133"/>
      <c r="H618" s="133"/>
    </row>
    <row r="619" spans="1:8" ht="12.75" customHeight="1">
      <c r="A619" s="133"/>
      <c r="B619" s="133"/>
      <c r="C619" s="133"/>
      <c r="D619" s="133"/>
      <c r="E619" s="133"/>
      <c r="F619" s="133"/>
      <c r="G619" s="133"/>
      <c r="H619" s="133"/>
    </row>
    <row r="620" spans="1:8" ht="12.75" customHeight="1">
      <c r="A620" s="133"/>
      <c r="B620" s="133"/>
      <c r="C620" s="133"/>
      <c r="D620" s="133"/>
      <c r="E620" s="133"/>
      <c r="F620" s="133"/>
      <c r="G620" s="133"/>
      <c r="H620" s="133"/>
    </row>
    <row r="621" spans="1:8" ht="12.75" customHeight="1">
      <c r="A621" s="133"/>
      <c r="B621" s="133"/>
      <c r="C621" s="133"/>
      <c r="D621" s="133"/>
      <c r="E621" s="133"/>
      <c r="F621" s="133"/>
      <c r="G621" s="133"/>
      <c r="H621" s="133"/>
    </row>
    <row r="622" spans="1:8" ht="12.75" customHeight="1">
      <c r="A622" s="133"/>
      <c r="B622" s="133"/>
      <c r="C622" s="133"/>
      <c r="D622" s="133"/>
      <c r="E622" s="133"/>
      <c r="F622" s="133"/>
      <c r="G622" s="133"/>
      <c r="H622" s="133"/>
    </row>
    <row r="623" spans="1:8" ht="12.75" customHeight="1">
      <c r="A623" s="133"/>
      <c r="B623" s="133"/>
      <c r="C623" s="133"/>
      <c r="D623" s="133"/>
      <c r="E623" s="133"/>
      <c r="F623" s="133"/>
      <c r="G623" s="133"/>
      <c r="H623" s="133"/>
    </row>
    <row r="624" spans="1:8" ht="12.75" customHeight="1">
      <c r="A624" s="133"/>
      <c r="B624" s="133"/>
      <c r="C624" s="133"/>
      <c r="D624" s="133"/>
      <c r="E624" s="133"/>
      <c r="F624" s="133"/>
      <c r="G624" s="133"/>
      <c r="H624" s="133"/>
    </row>
    <row r="625" spans="1:8" ht="12.75" customHeight="1">
      <c r="A625" s="133"/>
      <c r="B625" s="133"/>
      <c r="C625" s="133"/>
      <c r="D625" s="133"/>
      <c r="E625" s="133"/>
      <c r="F625" s="133"/>
      <c r="G625" s="133"/>
      <c r="H625" s="133"/>
    </row>
    <row r="626" spans="1:8" ht="12.75" customHeight="1">
      <c r="A626" s="133"/>
      <c r="B626" s="133"/>
      <c r="C626" s="133"/>
      <c r="D626" s="133"/>
      <c r="E626" s="133"/>
      <c r="F626" s="133"/>
      <c r="G626" s="133"/>
      <c r="H626" s="133"/>
    </row>
    <row r="627" spans="1:8" ht="12.75" customHeight="1">
      <c r="A627" s="133"/>
      <c r="B627" s="133"/>
      <c r="C627" s="133"/>
      <c r="D627" s="133"/>
      <c r="E627" s="133"/>
      <c r="F627" s="133"/>
      <c r="G627" s="133"/>
      <c r="H627" s="133"/>
    </row>
    <row r="628" spans="1:8" ht="12.75" customHeight="1">
      <c r="A628" s="133"/>
      <c r="B628" s="133"/>
      <c r="C628" s="133"/>
      <c r="D628" s="133"/>
      <c r="E628" s="133"/>
      <c r="F628" s="133"/>
      <c r="G628" s="133"/>
      <c r="H628" s="133"/>
    </row>
    <row r="629" spans="1:8" ht="12.75" customHeight="1">
      <c r="A629" s="133"/>
      <c r="B629" s="133"/>
      <c r="C629" s="133"/>
      <c r="D629" s="133"/>
      <c r="E629" s="133"/>
      <c r="F629" s="133"/>
      <c r="G629" s="133"/>
      <c r="H629" s="133"/>
    </row>
    <row r="630" spans="1:8" ht="12.75" customHeight="1">
      <c r="A630" s="133"/>
      <c r="B630" s="133"/>
      <c r="C630" s="133"/>
      <c r="D630" s="133"/>
      <c r="E630" s="133"/>
      <c r="F630" s="133"/>
      <c r="G630" s="133"/>
      <c r="H630" s="133"/>
    </row>
    <row r="631" spans="1:8" ht="12.75" customHeight="1">
      <c r="A631" s="133"/>
      <c r="B631" s="133"/>
      <c r="C631" s="133"/>
      <c r="D631" s="133"/>
      <c r="E631" s="133"/>
      <c r="F631" s="133"/>
      <c r="G631" s="133"/>
      <c r="H631" s="133"/>
    </row>
    <row r="632" spans="1:8" ht="12.75" customHeight="1">
      <c r="A632" s="133"/>
      <c r="B632" s="133"/>
      <c r="C632" s="133"/>
      <c r="D632" s="133"/>
      <c r="E632" s="133"/>
      <c r="F632" s="133"/>
      <c r="G632" s="133"/>
      <c r="H632" s="133"/>
    </row>
    <row r="633" spans="1:8" ht="12.75" customHeight="1">
      <c r="A633" s="133"/>
      <c r="B633" s="133"/>
      <c r="C633" s="133"/>
      <c r="D633" s="133"/>
      <c r="E633" s="133"/>
      <c r="F633" s="133"/>
      <c r="G633" s="133"/>
      <c r="H633" s="133"/>
    </row>
    <row r="634" spans="1:8" ht="12.75" customHeight="1">
      <c r="A634" s="133"/>
      <c r="B634" s="133"/>
      <c r="C634" s="133"/>
      <c r="D634" s="133"/>
      <c r="E634" s="133"/>
      <c r="F634" s="133"/>
      <c r="G634" s="133"/>
      <c r="H634" s="133"/>
    </row>
    <row r="635" spans="1:8" ht="12.75" customHeight="1">
      <c r="A635" s="133"/>
      <c r="B635" s="133"/>
      <c r="C635" s="133"/>
      <c r="D635" s="133"/>
      <c r="E635" s="133"/>
      <c r="F635" s="133"/>
      <c r="G635" s="133"/>
      <c r="H635" s="133"/>
    </row>
    <row r="636" spans="1:8" ht="12.75" customHeight="1">
      <c r="A636" s="133"/>
      <c r="B636" s="133"/>
      <c r="C636" s="133"/>
      <c r="D636" s="133"/>
      <c r="E636" s="133"/>
      <c r="F636" s="133"/>
      <c r="G636" s="133"/>
      <c r="H636" s="133"/>
    </row>
    <row r="637" spans="1:8" ht="12.75" customHeight="1">
      <c r="A637" s="133"/>
      <c r="B637" s="133"/>
      <c r="C637" s="133"/>
      <c r="D637" s="133"/>
      <c r="E637" s="133"/>
      <c r="F637" s="133"/>
      <c r="G637" s="133"/>
      <c r="H637" s="133"/>
    </row>
    <row r="638" spans="1:8" ht="12.75" customHeight="1">
      <c r="A638" s="133"/>
      <c r="B638" s="133"/>
      <c r="C638" s="133"/>
      <c r="D638" s="133"/>
      <c r="E638" s="133"/>
      <c r="F638" s="133"/>
      <c r="G638" s="133"/>
      <c r="H638" s="133"/>
    </row>
    <row r="639" spans="1:8" ht="12.75" customHeight="1">
      <c r="A639" s="133"/>
      <c r="B639" s="133"/>
      <c r="C639" s="133"/>
      <c r="D639" s="133"/>
      <c r="E639" s="133"/>
      <c r="F639" s="133"/>
      <c r="G639" s="133"/>
      <c r="H639" s="133"/>
    </row>
    <row r="640" spans="1:8" ht="12.75" customHeight="1">
      <c r="A640" s="133"/>
      <c r="B640" s="133"/>
      <c r="C640" s="133"/>
      <c r="D640" s="133"/>
      <c r="E640" s="133"/>
      <c r="F640" s="133"/>
      <c r="G640" s="133"/>
      <c r="H640" s="133"/>
    </row>
    <row r="641" spans="1:8" ht="12.75" customHeight="1">
      <c r="A641" s="133"/>
      <c r="B641" s="133"/>
      <c r="C641" s="133"/>
      <c r="D641" s="133"/>
      <c r="E641" s="133"/>
      <c r="F641" s="133"/>
      <c r="G641" s="133"/>
      <c r="H641" s="133"/>
    </row>
    <row r="642" spans="1:8" ht="12.75" customHeight="1">
      <c r="A642" s="133"/>
      <c r="B642" s="133"/>
      <c r="C642" s="133"/>
      <c r="D642" s="133"/>
      <c r="E642" s="133"/>
      <c r="F642" s="133"/>
      <c r="G642" s="133"/>
      <c r="H642" s="133"/>
    </row>
    <row r="643" spans="1:8" ht="12.75" customHeight="1">
      <c r="A643" s="133"/>
      <c r="B643" s="133"/>
      <c r="C643" s="133"/>
      <c r="D643" s="133"/>
      <c r="E643" s="133"/>
      <c r="F643" s="133"/>
      <c r="G643" s="133"/>
      <c r="H643" s="133"/>
    </row>
    <row r="644" spans="1:8" ht="12.75" customHeight="1">
      <c r="A644" s="133"/>
      <c r="B644" s="133"/>
      <c r="C644" s="133"/>
      <c r="D644" s="133"/>
      <c r="E644" s="133"/>
      <c r="F644" s="133"/>
      <c r="G644" s="133"/>
      <c r="H644" s="133"/>
    </row>
    <row r="645" spans="1:8" ht="12.75" customHeight="1">
      <c r="A645" s="133"/>
      <c r="B645" s="133"/>
      <c r="C645" s="133"/>
      <c r="D645" s="133"/>
      <c r="E645" s="133"/>
      <c r="F645" s="133"/>
      <c r="G645" s="133"/>
      <c r="H645" s="133"/>
    </row>
    <row r="646" spans="1:8" ht="12.75" customHeight="1">
      <c r="A646" s="133"/>
      <c r="B646" s="133"/>
      <c r="C646" s="133"/>
      <c r="D646" s="133"/>
      <c r="E646" s="133"/>
      <c r="F646" s="133"/>
      <c r="G646" s="133"/>
      <c r="H646" s="133"/>
    </row>
    <row r="647" spans="1:8" ht="12.75" customHeight="1">
      <c r="A647" s="133"/>
      <c r="B647" s="133"/>
      <c r="C647" s="133"/>
      <c r="D647" s="133"/>
      <c r="E647" s="133"/>
      <c r="F647" s="133"/>
      <c r="G647" s="133"/>
      <c r="H647" s="133"/>
    </row>
    <row r="648" spans="1:8" ht="12.75" customHeight="1">
      <c r="A648" s="133"/>
      <c r="B648" s="133"/>
      <c r="C648" s="133"/>
      <c r="D648" s="133"/>
      <c r="E648" s="133"/>
      <c r="F648" s="133"/>
      <c r="G648" s="133"/>
      <c r="H648" s="133"/>
    </row>
    <row r="649" spans="1:8" ht="12.75" customHeight="1">
      <c r="A649" s="133"/>
      <c r="B649" s="133"/>
      <c r="C649" s="133"/>
      <c r="D649" s="133"/>
      <c r="E649" s="133"/>
      <c r="F649" s="133"/>
      <c r="G649" s="133"/>
      <c r="H649" s="133"/>
    </row>
    <row r="650" spans="1:8" ht="12.75" customHeight="1">
      <c r="A650" s="133"/>
      <c r="B650" s="133"/>
      <c r="C650" s="133"/>
      <c r="D650" s="133"/>
      <c r="E650" s="133"/>
      <c r="F650" s="133"/>
      <c r="G650" s="133"/>
      <c r="H650" s="133"/>
    </row>
    <row r="651" spans="1:8" ht="12.75" customHeight="1">
      <c r="A651" s="133"/>
      <c r="B651" s="133"/>
      <c r="C651" s="133"/>
      <c r="D651" s="133"/>
      <c r="E651" s="133"/>
      <c r="F651" s="133"/>
      <c r="G651" s="133"/>
      <c r="H651" s="133"/>
    </row>
    <row r="652" spans="1:8" ht="12.75" customHeight="1">
      <c r="A652" s="133"/>
      <c r="B652" s="133"/>
      <c r="C652" s="133"/>
      <c r="D652" s="133"/>
      <c r="E652" s="133"/>
      <c r="F652" s="133"/>
      <c r="G652" s="133"/>
      <c r="H652" s="133"/>
    </row>
    <row r="653" spans="1:8" ht="12.75" customHeight="1">
      <c r="A653" s="133"/>
      <c r="B653" s="133"/>
      <c r="C653" s="133"/>
      <c r="D653" s="133"/>
      <c r="E653" s="133"/>
      <c r="F653" s="133"/>
      <c r="G653" s="133"/>
      <c r="H653" s="133"/>
    </row>
    <row r="654" spans="1:8" ht="12.75" customHeight="1">
      <c r="A654" s="133"/>
      <c r="B654" s="133"/>
      <c r="C654" s="133"/>
      <c r="D654" s="133"/>
      <c r="E654" s="133"/>
      <c r="F654" s="133"/>
      <c r="G654" s="133"/>
      <c r="H654" s="133"/>
    </row>
    <row r="655" spans="1:8" ht="12.75" customHeight="1">
      <c r="A655" s="133"/>
      <c r="B655" s="133"/>
      <c r="C655" s="133"/>
      <c r="D655" s="133"/>
      <c r="E655" s="133"/>
      <c r="F655" s="133"/>
      <c r="G655" s="133"/>
      <c r="H655" s="133"/>
    </row>
    <row r="656" spans="1:8" ht="12.75" customHeight="1">
      <c r="A656" s="133"/>
      <c r="B656" s="133"/>
      <c r="C656" s="133"/>
      <c r="D656" s="133"/>
      <c r="E656" s="133"/>
      <c r="F656" s="133"/>
      <c r="G656" s="133"/>
      <c r="H656" s="133"/>
    </row>
    <row r="657" spans="1:8" ht="12.75" customHeight="1">
      <c r="A657" s="133"/>
      <c r="B657" s="133"/>
      <c r="C657" s="133"/>
      <c r="D657" s="133"/>
      <c r="E657" s="133"/>
      <c r="F657" s="133"/>
      <c r="G657" s="133"/>
      <c r="H657" s="133"/>
    </row>
    <row r="658" spans="1:8" ht="12.75" customHeight="1">
      <c r="A658" s="133"/>
      <c r="B658" s="133"/>
      <c r="C658" s="133"/>
      <c r="D658" s="133"/>
      <c r="E658" s="133"/>
      <c r="F658" s="133"/>
      <c r="G658" s="133"/>
      <c r="H658" s="133"/>
    </row>
    <row r="659" spans="1:8" ht="12.75" customHeight="1">
      <c r="A659" s="133"/>
      <c r="B659" s="133"/>
      <c r="C659" s="133"/>
      <c r="D659" s="133"/>
      <c r="E659" s="133"/>
      <c r="F659" s="133"/>
      <c r="G659" s="133"/>
      <c r="H659" s="133"/>
    </row>
    <row r="660" spans="1:8" ht="12.75" customHeight="1">
      <c r="A660" s="133"/>
      <c r="B660" s="133"/>
      <c r="C660" s="133"/>
      <c r="D660" s="133"/>
      <c r="E660" s="133"/>
      <c r="F660" s="133"/>
      <c r="G660" s="133"/>
      <c r="H660" s="133"/>
    </row>
    <row r="661" spans="1:8" ht="12.75" customHeight="1">
      <c r="A661" s="133"/>
      <c r="B661" s="133"/>
      <c r="C661" s="133"/>
      <c r="D661" s="133"/>
      <c r="E661" s="133"/>
      <c r="F661" s="133"/>
      <c r="G661" s="133"/>
      <c r="H661" s="133"/>
    </row>
    <row r="662" spans="1:8" ht="12.75" customHeight="1">
      <c r="A662" s="133"/>
      <c r="B662" s="133"/>
      <c r="C662" s="133"/>
      <c r="D662" s="133"/>
      <c r="E662" s="133"/>
      <c r="F662" s="133"/>
      <c r="G662" s="133"/>
      <c r="H662" s="133"/>
    </row>
    <row r="663" spans="1:8" ht="12.75" customHeight="1">
      <c r="A663" s="133"/>
      <c r="B663" s="133"/>
      <c r="C663" s="133"/>
      <c r="D663" s="133"/>
      <c r="E663" s="133"/>
      <c r="F663" s="133"/>
      <c r="G663" s="133"/>
      <c r="H663" s="133"/>
    </row>
    <row r="664" spans="1:8" ht="12.75" customHeight="1">
      <c r="A664" s="133"/>
      <c r="B664" s="133"/>
      <c r="C664" s="133"/>
      <c r="D664" s="133"/>
      <c r="E664" s="133"/>
      <c r="F664" s="133"/>
      <c r="G664" s="133"/>
      <c r="H664" s="133"/>
    </row>
    <row r="665" spans="1:8" ht="12.75" customHeight="1">
      <c r="A665" s="133"/>
      <c r="B665" s="133"/>
      <c r="C665" s="133"/>
      <c r="D665" s="133"/>
      <c r="E665" s="133"/>
      <c r="F665" s="133"/>
      <c r="G665" s="133"/>
      <c r="H665" s="133"/>
    </row>
    <row r="666" spans="1:8" ht="12.75" customHeight="1">
      <c r="A666" s="133"/>
      <c r="B666" s="133"/>
      <c r="C666" s="133"/>
      <c r="D666" s="133"/>
      <c r="E666" s="133"/>
      <c r="F666" s="133"/>
      <c r="G666" s="133"/>
      <c r="H666" s="133"/>
    </row>
    <row r="667" spans="1:8" ht="12.75" customHeight="1">
      <c r="A667" s="133"/>
      <c r="B667" s="133"/>
      <c r="C667" s="133"/>
      <c r="D667" s="133"/>
      <c r="E667" s="133"/>
      <c r="F667" s="133"/>
      <c r="G667" s="133"/>
      <c r="H667" s="133"/>
    </row>
    <row r="668" spans="1:8" ht="12.75" customHeight="1">
      <c r="A668" s="133"/>
      <c r="B668" s="133"/>
      <c r="C668" s="133"/>
      <c r="D668" s="133"/>
      <c r="E668" s="133"/>
      <c r="F668" s="133"/>
      <c r="G668" s="133"/>
      <c r="H668" s="133"/>
    </row>
    <row r="669" spans="1:8" ht="12.75" customHeight="1">
      <c r="A669" s="133"/>
      <c r="B669" s="133"/>
      <c r="C669" s="133"/>
      <c r="D669" s="133"/>
      <c r="E669" s="133"/>
      <c r="F669" s="133"/>
      <c r="G669" s="133"/>
      <c r="H669" s="133"/>
    </row>
    <row r="670" spans="1:8" ht="12.75" customHeight="1">
      <c r="A670" s="133"/>
      <c r="B670" s="133"/>
      <c r="C670" s="133"/>
      <c r="D670" s="133"/>
      <c r="E670" s="133"/>
      <c r="F670" s="133"/>
      <c r="G670" s="133"/>
      <c r="H670" s="133"/>
    </row>
    <row r="671" spans="1:8" ht="12.75" customHeight="1">
      <c r="A671" s="133"/>
      <c r="B671" s="133"/>
      <c r="C671" s="133"/>
      <c r="D671" s="133"/>
      <c r="E671" s="133"/>
      <c r="F671" s="133"/>
      <c r="G671" s="133"/>
      <c r="H671" s="133"/>
    </row>
    <row r="672" spans="1:8" ht="12.75" customHeight="1">
      <c r="A672" s="133"/>
      <c r="B672" s="133"/>
      <c r="C672" s="133"/>
      <c r="D672" s="133"/>
      <c r="E672" s="133"/>
      <c r="F672" s="133"/>
      <c r="G672" s="133"/>
      <c r="H672" s="133"/>
    </row>
    <row r="673" spans="1:8" ht="12.75" customHeight="1">
      <c r="A673" s="133"/>
      <c r="B673" s="133"/>
      <c r="C673" s="133"/>
      <c r="D673" s="133"/>
      <c r="E673" s="133"/>
      <c r="F673" s="133"/>
      <c r="G673" s="133"/>
      <c r="H673" s="133"/>
    </row>
    <row r="674" spans="1:8" ht="12.75" customHeight="1">
      <c r="A674" s="133"/>
      <c r="B674" s="133"/>
      <c r="C674" s="133"/>
      <c r="D674" s="133"/>
      <c r="E674" s="133"/>
      <c r="F674" s="133"/>
      <c r="G674" s="133"/>
      <c r="H674" s="133"/>
    </row>
    <row r="675" spans="1:8" ht="12.75" customHeight="1">
      <c r="A675" s="133"/>
      <c r="B675" s="133"/>
      <c r="C675" s="133"/>
      <c r="D675" s="133"/>
      <c r="E675" s="133"/>
      <c r="F675" s="133"/>
      <c r="G675" s="133"/>
      <c r="H675" s="133"/>
    </row>
    <row r="676" spans="1:8" ht="12.75" customHeight="1">
      <c r="A676" s="133"/>
      <c r="B676" s="133"/>
      <c r="C676" s="133"/>
      <c r="D676" s="133"/>
      <c r="E676" s="133"/>
      <c r="F676" s="133"/>
      <c r="G676" s="133"/>
      <c r="H676" s="133"/>
    </row>
    <row r="677" spans="1:8" ht="12.75" customHeight="1">
      <c r="A677" s="133"/>
      <c r="B677" s="133"/>
      <c r="C677" s="133"/>
      <c r="D677" s="133"/>
      <c r="E677" s="133"/>
      <c r="F677" s="133"/>
      <c r="G677" s="133"/>
      <c r="H677" s="133"/>
    </row>
    <row r="678" spans="1:8" ht="12.75" customHeight="1">
      <c r="A678" s="133"/>
      <c r="B678" s="133"/>
      <c r="C678" s="133"/>
      <c r="D678" s="133"/>
      <c r="E678" s="133"/>
      <c r="F678" s="133"/>
      <c r="G678" s="133"/>
      <c r="H678" s="133"/>
    </row>
    <row r="679" spans="1:8" ht="12.75" customHeight="1">
      <c r="A679" s="133"/>
      <c r="B679" s="133"/>
      <c r="C679" s="133"/>
      <c r="D679" s="133"/>
      <c r="E679" s="133"/>
      <c r="F679" s="133"/>
      <c r="G679" s="133"/>
      <c r="H679" s="133"/>
    </row>
    <row r="680" spans="1:8" ht="12.75" customHeight="1">
      <c r="A680" s="133"/>
      <c r="B680" s="133"/>
      <c r="C680" s="133"/>
      <c r="D680" s="133"/>
      <c r="E680" s="133"/>
      <c r="F680" s="133"/>
      <c r="G680" s="133"/>
      <c r="H680" s="133"/>
    </row>
    <row r="681" spans="1:8" ht="12.75" customHeight="1">
      <c r="A681" s="133"/>
      <c r="B681" s="133"/>
      <c r="C681" s="133"/>
      <c r="D681" s="133"/>
      <c r="E681" s="133"/>
      <c r="F681" s="133"/>
      <c r="G681" s="133"/>
      <c r="H681" s="133"/>
    </row>
    <row r="682" spans="1:8" ht="12.75" customHeight="1">
      <c r="A682" s="133"/>
      <c r="B682" s="133"/>
      <c r="C682" s="133"/>
      <c r="D682" s="133"/>
      <c r="E682" s="133"/>
      <c r="F682" s="133"/>
      <c r="G682" s="133"/>
      <c r="H682" s="133"/>
    </row>
    <row r="683" spans="1:8" ht="12.75" customHeight="1">
      <c r="A683" s="133"/>
      <c r="B683" s="133"/>
      <c r="C683" s="133"/>
      <c r="D683" s="133"/>
      <c r="E683" s="133"/>
      <c r="F683" s="133"/>
      <c r="G683" s="133"/>
      <c r="H683" s="133"/>
    </row>
    <row r="684" spans="1:8" ht="12.75" customHeight="1">
      <c r="A684" s="133"/>
      <c r="B684" s="133"/>
      <c r="C684" s="133"/>
      <c r="D684" s="133"/>
      <c r="E684" s="133"/>
      <c r="F684" s="133"/>
      <c r="G684" s="133"/>
      <c r="H684" s="133"/>
    </row>
    <row r="685" spans="1:8" ht="12.75" customHeight="1">
      <c r="A685" s="133"/>
      <c r="B685" s="133"/>
      <c r="C685" s="133"/>
      <c r="D685" s="133"/>
      <c r="E685" s="133"/>
      <c r="F685" s="133"/>
      <c r="G685" s="133"/>
      <c r="H685" s="133"/>
    </row>
    <row r="686" spans="1:8" ht="12.75" customHeight="1">
      <c r="A686" s="133"/>
      <c r="B686" s="133"/>
      <c r="C686" s="133"/>
      <c r="D686" s="133"/>
      <c r="E686" s="133"/>
      <c r="F686" s="133"/>
      <c r="G686" s="133"/>
      <c r="H686" s="133"/>
    </row>
    <row r="687" spans="1:8" ht="12.75" customHeight="1">
      <c r="A687" s="133"/>
      <c r="B687" s="133"/>
      <c r="C687" s="133"/>
      <c r="D687" s="133"/>
      <c r="E687" s="133"/>
      <c r="F687" s="133"/>
      <c r="G687" s="133"/>
      <c r="H687" s="133"/>
    </row>
    <row r="688" spans="1:8" ht="12.75" customHeight="1">
      <c r="A688" s="133"/>
      <c r="B688" s="133"/>
      <c r="C688" s="133"/>
      <c r="D688" s="133"/>
      <c r="E688" s="133"/>
      <c r="F688" s="133"/>
      <c r="G688" s="133"/>
      <c r="H688" s="133"/>
    </row>
    <row r="689" spans="1:8" ht="12.75" customHeight="1">
      <c r="A689" s="133"/>
      <c r="B689" s="133"/>
      <c r="C689" s="133"/>
      <c r="D689" s="133"/>
      <c r="E689" s="133"/>
      <c r="F689" s="133"/>
      <c r="G689" s="133"/>
      <c r="H689" s="133"/>
    </row>
    <row r="690" spans="1:8" ht="12.75" customHeight="1">
      <c r="A690" s="133"/>
      <c r="B690" s="133"/>
      <c r="C690" s="133"/>
      <c r="D690" s="133"/>
      <c r="E690" s="133"/>
      <c r="F690" s="133"/>
      <c r="G690" s="133"/>
      <c r="H690" s="133"/>
    </row>
    <row r="691" spans="1:8" ht="12.75" customHeight="1">
      <c r="A691" s="133"/>
      <c r="B691" s="133"/>
      <c r="C691" s="133"/>
      <c r="D691" s="133"/>
      <c r="E691" s="133"/>
      <c r="F691" s="133"/>
      <c r="G691" s="133"/>
      <c r="H691" s="133"/>
    </row>
    <row r="692" spans="1:8" ht="12.75" customHeight="1">
      <c r="A692" s="133"/>
      <c r="B692" s="133"/>
      <c r="C692" s="133"/>
      <c r="D692" s="133"/>
      <c r="E692" s="133"/>
      <c r="F692" s="133"/>
      <c r="G692" s="133"/>
      <c r="H692" s="133"/>
    </row>
    <row r="693" spans="1:8" ht="12.75" customHeight="1">
      <c r="A693" s="133"/>
      <c r="B693" s="133"/>
      <c r="C693" s="133"/>
      <c r="D693" s="133"/>
      <c r="E693" s="133"/>
      <c r="F693" s="133"/>
      <c r="G693" s="133"/>
      <c r="H693" s="133"/>
    </row>
    <row r="694" spans="1:8" ht="12.75" customHeight="1">
      <c r="A694" s="133"/>
      <c r="B694" s="133"/>
      <c r="C694" s="133"/>
      <c r="D694" s="133"/>
      <c r="E694" s="133"/>
      <c r="F694" s="133"/>
      <c r="G694" s="133"/>
      <c r="H694" s="133"/>
    </row>
    <row r="695" spans="1:8" ht="12.75" customHeight="1">
      <c r="A695" s="133"/>
      <c r="B695" s="133"/>
      <c r="C695" s="133"/>
      <c r="D695" s="133"/>
      <c r="E695" s="133"/>
      <c r="F695" s="133"/>
      <c r="G695" s="133"/>
      <c r="H695" s="133"/>
    </row>
    <row r="696" spans="1:8" ht="12.75" customHeight="1">
      <c r="A696" s="133"/>
      <c r="B696" s="133"/>
      <c r="C696" s="133"/>
      <c r="D696" s="133"/>
      <c r="E696" s="133"/>
      <c r="F696" s="133"/>
      <c r="G696" s="133"/>
      <c r="H696" s="133"/>
    </row>
    <row r="697" spans="1:8" ht="12.75" customHeight="1">
      <c r="A697" s="133"/>
      <c r="B697" s="133"/>
      <c r="C697" s="133"/>
      <c r="D697" s="133"/>
      <c r="E697" s="133"/>
      <c r="F697" s="133"/>
      <c r="G697" s="133"/>
      <c r="H697" s="133"/>
    </row>
    <row r="698" spans="1:8" ht="12.75" customHeight="1">
      <c r="A698" s="133"/>
      <c r="B698" s="133"/>
      <c r="C698" s="133"/>
      <c r="D698" s="133"/>
      <c r="E698" s="133"/>
      <c r="F698" s="133"/>
      <c r="G698" s="133"/>
      <c r="H698" s="133"/>
    </row>
    <row r="699" spans="1:8" ht="12.75" customHeight="1">
      <c r="A699" s="133"/>
      <c r="B699" s="133"/>
      <c r="C699" s="133"/>
      <c r="D699" s="133"/>
      <c r="E699" s="133"/>
      <c r="F699" s="133"/>
      <c r="G699" s="133"/>
      <c r="H699" s="133"/>
    </row>
    <row r="700" spans="1:8" ht="12.75" customHeight="1">
      <c r="A700" s="133"/>
      <c r="B700" s="133"/>
      <c r="C700" s="133"/>
      <c r="D700" s="133"/>
      <c r="E700" s="133"/>
      <c r="F700" s="133"/>
      <c r="G700" s="133"/>
      <c r="H700" s="133"/>
    </row>
    <row r="701" spans="1:8" ht="12.75" customHeight="1">
      <c r="A701" s="133"/>
      <c r="B701" s="133"/>
      <c r="C701" s="133"/>
      <c r="D701" s="133"/>
      <c r="E701" s="133"/>
      <c r="F701" s="133"/>
      <c r="G701" s="133"/>
      <c r="H701" s="133"/>
    </row>
    <row r="702" spans="1:8" ht="12.75" customHeight="1">
      <c r="A702" s="133"/>
      <c r="B702" s="133"/>
      <c r="C702" s="133"/>
      <c r="D702" s="133"/>
      <c r="E702" s="133"/>
      <c r="F702" s="133"/>
      <c r="G702" s="133"/>
      <c r="H702" s="133"/>
    </row>
    <row r="703" spans="1:8" ht="12.75" customHeight="1">
      <c r="A703" s="133"/>
      <c r="B703" s="133"/>
      <c r="C703" s="133"/>
      <c r="D703" s="133"/>
      <c r="E703" s="133"/>
      <c r="F703" s="133"/>
      <c r="G703" s="133"/>
      <c r="H703" s="133"/>
    </row>
    <row r="704" spans="1:8" ht="12.75" customHeight="1">
      <c r="A704" s="133"/>
      <c r="B704" s="133"/>
      <c r="C704" s="133"/>
      <c r="D704" s="133"/>
      <c r="E704" s="133"/>
      <c r="F704" s="133"/>
      <c r="G704" s="133"/>
      <c r="H704" s="133"/>
    </row>
    <row r="705" spans="1:8" ht="12.75" customHeight="1">
      <c r="A705" s="133"/>
      <c r="B705" s="133"/>
      <c r="C705" s="133"/>
      <c r="D705" s="133"/>
      <c r="E705" s="133"/>
      <c r="F705" s="133"/>
      <c r="G705" s="133"/>
      <c r="H705" s="133"/>
    </row>
    <row r="706" spans="1:8" ht="12.75" customHeight="1">
      <c r="A706" s="133"/>
      <c r="B706" s="133"/>
      <c r="C706" s="133"/>
      <c r="D706" s="133"/>
      <c r="E706" s="133"/>
      <c r="F706" s="133"/>
      <c r="G706" s="133"/>
      <c r="H706" s="133"/>
    </row>
    <row r="707" spans="1:8" ht="12.75" customHeight="1">
      <c r="A707" s="133"/>
      <c r="B707" s="133"/>
      <c r="C707" s="133"/>
      <c r="D707" s="133"/>
      <c r="E707" s="133"/>
      <c r="F707" s="133"/>
      <c r="G707" s="133"/>
      <c r="H707" s="133"/>
    </row>
    <row r="708" spans="1:8" ht="12.75" customHeight="1">
      <c r="A708" s="133"/>
      <c r="B708" s="133"/>
      <c r="C708" s="133"/>
      <c r="D708" s="133"/>
      <c r="E708" s="133"/>
      <c r="F708" s="133"/>
      <c r="G708" s="133"/>
      <c r="H708" s="133"/>
    </row>
    <row r="709" spans="1:8" ht="12.75" customHeight="1">
      <c r="A709" s="133"/>
      <c r="B709" s="133"/>
      <c r="C709" s="133"/>
      <c r="D709" s="133"/>
      <c r="E709" s="133"/>
      <c r="F709" s="133"/>
      <c r="G709" s="133"/>
      <c r="H709" s="133"/>
    </row>
    <row r="710" spans="1:8" ht="12.75" customHeight="1">
      <c r="A710" s="133"/>
      <c r="B710" s="133"/>
      <c r="C710" s="133"/>
      <c r="D710" s="133"/>
      <c r="E710" s="133"/>
      <c r="F710" s="133"/>
      <c r="G710" s="133"/>
      <c r="H710" s="133"/>
    </row>
    <row r="711" spans="1:8" ht="12.75" customHeight="1">
      <c r="A711" s="133"/>
      <c r="B711" s="133"/>
      <c r="C711" s="133"/>
      <c r="D711" s="133"/>
      <c r="E711" s="133"/>
      <c r="F711" s="133"/>
      <c r="G711" s="133"/>
      <c r="H711" s="133"/>
    </row>
    <row r="712" spans="1:8" ht="12.75" customHeight="1">
      <c r="A712" s="133"/>
      <c r="B712" s="133"/>
      <c r="C712" s="133"/>
      <c r="D712" s="133"/>
      <c r="E712" s="133"/>
      <c r="F712" s="133"/>
      <c r="G712" s="133"/>
      <c r="H712" s="133"/>
    </row>
    <row r="713" spans="1:8" ht="12.75" customHeight="1">
      <c r="A713" s="133"/>
      <c r="B713" s="133"/>
      <c r="C713" s="133"/>
      <c r="D713" s="133"/>
      <c r="E713" s="133"/>
      <c r="F713" s="133"/>
      <c r="G713" s="133"/>
      <c r="H713" s="133"/>
    </row>
    <row r="714" spans="1:8" ht="12.75" customHeight="1">
      <c r="A714" s="133"/>
      <c r="B714" s="133"/>
      <c r="C714" s="133"/>
      <c r="D714" s="133"/>
      <c r="E714" s="133"/>
      <c r="F714" s="133"/>
      <c r="G714" s="133"/>
      <c r="H714" s="133"/>
    </row>
    <row r="715" spans="1:8" ht="12.75" customHeight="1">
      <c r="A715" s="133"/>
      <c r="B715" s="133"/>
      <c r="C715" s="133"/>
      <c r="D715" s="133"/>
      <c r="E715" s="133"/>
      <c r="F715" s="133"/>
      <c r="G715" s="133"/>
      <c r="H715" s="133"/>
    </row>
    <row r="716" spans="1:8" ht="12.75" customHeight="1">
      <c r="A716" s="133"/>
      <c r="B716" s="133"/>
      <c r="C716" s="133"/>
      <c r="D716" s="133"/>
      <c r="E716" s="133"/>
      <c r="F716" s="133"/>
      <c r="G716" s="133"/>
      <c r="H716" s="133"/>
    </row>
  </sheetData>
  <mergeCells count="35">
    <mergeCell ref="A64:D64"/>
    <mergeCell ref="G64:H64"/>
    <mergeCell ref="C11:D11"/>
    <mergeCell ref="E8:F8"/>
    <mergeCell ref="E11:F11"/>
    <mergeCell ref="A63:D63"/>
    <mergeCell ref="G63:H63"/>
    <mergeCell ref="C19:D19"/>
    <mergeCell ref="C21:D21"/>
    <mergeCell ref="E21:F21"/>
    <mergeCell ref="B27:D27"/>
    <mergeCell ref="B28:D28"/>
    <mergeCell ref="E27:G27"/>
    <mergeCell ref="E28:G28"/>
    <mergeCell ref="C16:D16"/>
    <mergeCell ref="C17:D17"/>
    <mergeCell ref="C6:D6"/>
    <mergeCell ref="E6:F6"/>
    <mergeCell ref="C8:D8"/>
    <mergeCell ref="C9:D9"/>
    <mergeCell ref="C10:D10"/>
    <mergeCell ref="E9:F9"/>
    <mergeCell ref="E10:F10"/>
    <mergeCell ref="C18:D18"/>
    <mergeCell ref="E12:F12"/>
    <mergeCell ref="C12:D12"/>
    <mergeCell ref="C13:D13"/>
    <mergeCell ref="C14:D14"/>
    <mergeCell ref="C15:D15"/>
    <mergeCell ref="E18:F18"/>
    <mergeCell ref="E13:F13"/>
    <mergeCell ref="E14:F14"/>
    <mergeCell ref="E15:F15"/>
    <mergeCell ref="E16:F16"/>
    <mergeCell ref="E17:F17"/>
  </mergeCells>
  <pageMargins left="0.78740157480314965" right="0.78740157480314965" top="1.1811023622047245" bottom="1.1811023622047245" header="0" footer="0"/>
  <pageSetup paperSize="9" scale="6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X992"/>
  <sheetViews>
    <sheetView showGridLines="0" topLeftCell="A25" workbookViewId="0">
      <selection activeCell="A42" sqref="A42"/>
    </sheetView>
  </sheetViews>
  <sheetFormatPr baseColWidth="10" defaultColWidth="14.42578125" defaultRowHeight="15" customHeight="1"/>
  <cols>
    <col min="1" max="1" width="38.5703125" customWidth="1"/>
    <col min="2" max="4" width="12.7109375" customWidth="1"/>
    <col min="5" max="5" width="11.42578125" customWidth="1"/>
    <col min="6" max="6" width="27.85546875" customWidth="1"/>
    <col min="7" max="24" width="11.42578125" customWidth="1"/>
  </cols>
  <sheetData>
    <row r="1" spans="1:24" ht="24.75" customHeight="1">
      <c r="A1" s="328" t="s">
        <v>13</v>
      </c>
      <c r="B1" s="3"/>
      <c r="C1" s="3"/>
      <c r="D1" s="3"/>
      <c r="E1" s="496" t="s">
        <v>1060</v>
      </c>
      <c r="F1" s="49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0.25" customHeight="1">
      <c r="A3" s="393" t="s">
        <v>1181</v>
      </c>
      <c r="B3" s="3"/>
      <c r="C3" s="3"/>
      <c r="D3" s="498" t="s">
        <v>1216</v>
      </c>
      <c r="E3" s="499"/>
      <c r="F3" s="499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0.25" customHeight="1">
      <c r="A4" s="9" t="s">
        <v>976</v>
      </c>
      <c r="B4" s="3"/>
      <c r="C4" s="3"/>
      <c r="D4" s="498" t="s">
        <v>1217</v>
      </c>
      <c r="E4" s="499"/>
      <c r="F4" s="499"/>
      <c r="G4" s="3"/>
      <c r="H4" s="3"/>
      <c r="I4" s="3"/>
      <c r="J4" s="15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9.5" customHeight="1">
      <c r="A5" s="9" t="s">
        <v>1214</v>
      </c>
      <c r="B5" s="39">
        <v>2016</v>
      </c>
      <c r="C5" s="39">
        <v>2015</v>
      </c>
      <c r="D5" s="311" t="s">
        <v>1061</v>
      </c>
      <c r="E5" s="3"/>
      <c r="F5" s="151" t="s">
        <v>1213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57" t="s">
        <v>640</v>
      </c>
      <c r="B6" s="83" t="s">
        <v>977</v>
      </c>
      <c r="C6" s="83" t="s">
        <v>977</v>
      </c>
      <c r="D6" s="83" t="s">
        <v>977</v>
      </c>
      <c r="E6" s="3"/>
      <c r="F6" s="151" t="s">
        <v>643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2.75" customHeight="1">
      <c r="A7" s="3"/>
      <c r="B7" s="39" t="s">
        <v>978</v>
      </c>
      <c r="C7" s="39" t="s">
        <v>978</v>
      </c>
      <c r="D7" s="39" t="s">
        <v>978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305" t="s">
        <v>916</v>
      </c>
      <c r="B9" s="230">
        <v>606902</v>
      </c>
      <c r="C9" s="230">
        <v>606902</v>
      </c>
      <c r="D9" s="230">
        <v>591340</v>
      </c>
      <c r="E9" s="308"/>
      <c r="F9" s="309" t="s">
        <v>917</v>
      </c>
      <c r="G9" s="22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305" t="s">
        <v>918</v>
      </c>
      <c r="B10" s="230">
        <v>431010</v>
      </c>
      <c r="C10" s="230">
        <v>431010</v>
      </c>
      <c r="D10" s="230">
        <v>419957</v>
      </c>
      <c r="E10" s="308"/>
      <c r="F10" s="309" t="s">
        <v>919</v>
      </c>
      <c r="G10" s="22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>
      <c r="A11" s="306" t="s">
        <v>920</v>
      </c>
      <c r="B11" s="230">
        <v>730033</v>
      </c>
      <c r="C11" s="230">
        <v>730033</v>
      </c>
      <c r="D11" s="230">
        <v>711315</v>
      </c>
      <c r="E11" s="308"/>
      <c r="F11" s="309" t="s">
        <v>921</v>
      </c>
      <c r="G11" s="22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305" t="s">
        <v>922</v>
      </c>
      <c r="B12" s="230">
        <v>910673</v>
      </c>
      <c r="C12" s="230">
        <v>910673</v>
      </c>
      <c r="D12" s="230">
        <v>878323</v>
      </c>
      <c r="E12" s="308"/>
      <c r="F12" s="309" t="s">
        <v>923</v>
      </c>
      <c r="G12" s="22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customHeight="1">
      <c r="A13" s="306" t="s">
        <v>924</v>
      </c>
      <c r="B13" s="230">
        <v>352669</v>
      </c>
      <c r="C13" s="230">
        <v>352669</v>
      </c>
      <c r="D13" s="230">
        <v>343626</v>
      </c>
      <c r="E13" s="308"/>
      <c r="F13" s="309" t="s">
        <v>925</v>
      </c>
      <c r="G13" s="22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>
      <c r="A14" s="305" t="s">
        <v>926</v>
      </c>
      <c r="B14" s="230">
        <v>1437948</v>
      </c>
      <c r="C14" s="230">
        <v>1437948</v>
      </c>
      <c r="D14" s="230">
        <v>1401078</v>
      </c>
      <c r="E14" s="308"/>
      <c r="F14" s="309" t="s">
        <v>927</v>
      </c>
      <c r="G14" s="22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>
      <c r="A15" s="306" t="s">
        <v>928</v>
      </c>
      <c r="B15" s="230">
        <v>551753</v>
      </c>
      <c r="C15" s="230">
        <v>551753</v>
      </c>
      <c r="D15" s="230">
        <v>537606</v>
      </c>
      <c r="E15" s="308"/>
      <c r="F15" s="309" t="s">
        <v>929</v>
      </c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>
      <c r="A16" s="305" t="s">
        <v>930</v>
      </c>
      <c r="B16" s="230">
        <v>159642</v>
      </c>
      <c r="C16" s="230">
        <v>159642</v>
      </c>
      <c r="D16" s="230">
        <v>155549</v>
      </c>
      <c r="E16" s="308"/>
      <c r="F16" s="309" t="s">
        <v>931</v>
      </c>
      <c r="G16" s="22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>
      <c r="A17" s="306" t="s">
        <v>584</v>
      </c>
      <c r="B17" s="230">
        <v>428729</v>
      </c>
      <c r="C17" s="230">
        <v>428729</v>
      </c>
      <c r="D17" s="230">
        <v>417736</v>
      </c>
      <c r="E17" s="308"/>
      <c r="F17" s="309" t="s">
        <v>585</v>
      </c>
      <c r="G17" s="22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>
      <c r="A18" s="307" t="s">
        <v>932</v>
      </c>
      <c r="B18" s="230">
        <v>79743</v>
      </c>
      <c r="C18" s="230">
        <v>79743</v>
      </c>
      <c r="D18" s="230">
        <v>77700</v>
      </c>
      <c r="E18" s="308"/>
      <c r="F18" s="309" t="s">
        <v>933</v>
      </c>
      <c r="G18" s="22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>
      <c r="A19" s="306" t="s">
        <v>934</v>
      </c>
      <c r="B19" s="230">
        <v>97755</v>
      </c>
      <c r="C19" s="230">
        <v>97755</v>
      </c>
      <c r="D19" s="230">
        <v>95250</v>
      </c>
      <c r="E19" s="309"/>
      <c r="F19" s="309" t="s">
        <v>935</v>
      </c>
      <c r="G19" s="22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>
      <c r="A20" s="305" t="s">
        <v>1038</v>
      </c>
      <c r="B20" s="230">
        <v>30257</v>
      </c>
      <c r="C20" s="230">
        <v>30257</v>
      </c>
      <c r="D20" s="230">
        <v>29481</v>
      </c>
      <c r="E20" s="309"/>
      <c r="F20" s="309" t="s">
        <v>1037</v>
      </c>
      <c r="G20" s="22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>
      <c r="A21" s="5"/>
      <c r="B21" s="3"/>
      <c r="C21" s="3"/>
      <c r="D21" s="3"/>
      <c r="E21" s="222"/>
      <c r="F21" s="222"/>
      <c r="G21" s="22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>
      <c r="A22" s="85" t="s">
        <v>345</v>
      </c>
      <c r="B22" s="87">
        <v>5817115</v>
      </c>
      <c r="C22" s="87">
        <v>5817115</v>
      </c>
      <c r="D22" s="87">
        <v>5667961</v>
      </c>
      <c r="E22" s="244"/>
      <c r="F22" s="304" t="s">
        <v>346</v>
      </c>
      <c r="G22" s="24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85"/>
      <c r="B23" s="290"/>
      <c r="C23" s="290"/>
      <c r="D23" s="29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0.25" customHeight="1">
      <c r="A25" s="393" t="s">
        <v>1182</v>
      </c>
      <c r="B25" s="226"/>
      <c r="C25" s="498" t="s">
        <v>1218</v>
      </c>
      <c r="D25" s="499"/>
      <c r="E25" s="499"/>
      <c r="F25" s="499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0.25" customHeight="1">
      <c r="A26" s="159" t="s">
        <v>979</v>
      </c>
      <c r="B26" s="226"/>
      <c r="C26" s="500" t="s">
        <v>1039</v>
      </c>
      <c r="D26" s="500"/>
      <c r="E26" s="500"/>
      <c r="F26" s="500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151" t="s">
        <v>980</v>
      </c>
      <c r="B27" s="226"/>
      <c r="C27" s="20"/>
      <c r="D27" s="226"/>
      <c r="E27" s="3"/>
      <c r="F27" s="151" t="s">
        <v>1213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57" t="s">
        <v>640</v>
      </c>
      <c r="B28" s="39">
        <v>2016</v>
      </c>
      <c r="C28" s="39">
        <v>2015</v>
      </c>
      <c r="D28" s="5">
        <v>2014</v>
      </c>
      <c r="E28" s="3"/>
      <c r="F28" s="151" t="s">
        <v>643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4.25" customHeight="1">
      <c r="A29" s="3"/>
      <c r="B29" s="3"/>
      <c r="C29" s="226"/>
      <c r="D29" s="22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9.75" customHeight="1">
      <c r="A30" s="3"/>
      <c r="B30" s="3"/>
      <c r="C30" s="226"/>
      <c r="D30" s="22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>
      <c r="A31" s="305" t="s">
        <v>916</v>
      </c>
      <c r="B31" s="230">
        <v>672</v>
      </c>
      <c r="C31" s="230">
        <v>672</v>
      </c>
      <c r="D31" s="230">
        <v>672</v>
      </c>
      <c r="E31" s="308"/>
      <c r="F31" s="309" t="s">
        <v>917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305" t="s">
        <v>918</v>
      </c>
      <c r="B32" s="230">
        <v>578</v>
      </c>
      <c r="C32" s="230">
        <v>578</v>
      </c>
      <c r="D32" s="230">
        <v>578</v>
      </c>
      <c r="E32" s="308"/>
      <c r="F32" s="309" t="s">
        <v>919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>
      <c r="A33" s="306" t="s">
        <v>920</v>
      </c>
      <c r="B33" s="230">
        <v>821</v>
      </c>
      <c r="C33" s="230">
        <v>821</v>
      </c>
      <c r="D33" s="230">
        <v>821</v>
      </c>
      <c r="E33" s="308"/>
      <c r="F33" s="309" t="s">
        <v>921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>
      <c r="A34" s="305" t="s">
        <v>922</v>
      </c>
      <c r="B34" s="230">
        <v>1206</v>
      </c>
      <c r="C34" s="230">
        <v>1206</v>
      </c>
      <c r="D34" s="230">
        <v>1206</v>
      </c>
      <c r="E34" s="308"/>
      <c r="F34" s="309" t="s">
        <v>923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>
      <c r="A35" s="306" t="s">
        <v>924</v>
      </c>
      <c r="B35" s="230">
        <v>404</v>
      </c>
      <c r="C35" s="230">
        <v>404</v>
      </c>
      <c r="D35" s="230">
        <v>404</v>
      </c>
      <c r="E35" s="308"/>
      <c r="F35" s="309" t="s">
        <v>925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>
      <c r="A36" s="305" t="s">
        <v>926</v>
      </c>
      <c r="B36" s="230">
        <v>2139</v>
      </c>
      <c r="C36" s="230">
        <v>2139</v>
      </c>
      <c r="D36" s="230">
        <v>2139</v>
      </c>
      <c r="E36" s="308"/>
      <c r="F36" s="309" t="s">
        <v>927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>
      <c r="A37" s="306" t="s">
        <v>928</v>
      </c>
      <c r="B37" s="230">
        <v>910</v>
      </c>
      <c r="C37" s="230">
        <v>910</v>
      </c>
      <c r="D37" s="230">
        <v>910</v>
      </c>
      <c r="E37" s="308"/>
      <c r="F37" s="309" t="s">
        <v>929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>
      <c r="A38" s="305" t="s">
        <v>930</v>
      </c>
      <c r="B38" s="230">
        <v>233</v>
      </c>
      <c r="C38" s="230">
        <v>233</v>
      </c>
      <c r="D38" s="230">
        <v>233</v>
      </c>
      <c r="E38" s="308"/>
      <c r="F38" s="309" t="s">
        <v>931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>
      <c r="A39" s="306" t="s">
        <v>584</v>
      </c>
      <c r="B39" s="230">
        <v>536</v>
      </c>
      <c r="C39" s="230">
        <v>536</v>
      </c>
      <c r="D39" s="230">
        <v>536</v>
      </c>
      <c r="E39" s="308"/>
      <c r="F39" s="309" t="s">
        <v>585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>
      <c r="A40" s="307" t="s">
        <v>932</v>
      </c>
      <c r="B40" s="230">
        <v>68</v>
      </c>
      <c r="C40" s="230">
        <v>68</v>
      </c>
      <c r="D40" s="230">
        <v>68</v>
      </c>
      <c r="E40" s="308"/>
      <c r="F40" s="309" t="s">
        <v>933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>
      <c r="A41" s="305" t="s">
        <v>934</v>
      </c>
      <c r="B41" s="230">
        <v>68</v>
      </c>
      <c r="C41" s="230">
        <v>68</v>
      </c>
      <c r="D41" s="230">
        <v>68</v>
      </c>
      <c r="E41" s="309"/>
      <c r="F41" s="309" t="s">
        <v>935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>
      <c r="A42" s="447" t="s">
        <v>1038</v>
      </c>
      <c r="B42" s="230">
        <v>12</v>
      </c>
      <c r="C42" s="230">
        <v>12</v>
      </c>
      <c r="D42" s="230">
        <v>12</v>
      </c>
      <c r="E42" s="309"/>
      <c r="F42" s="446" t="s">
        <v>1037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>
      <c r="A43" s="151"/>
      <c r="B43" s="230"/>
      <c r="C43" s="230"/>
      <c r="D43" s="230"/>
      <c r="E43" s="222"/>
      <c r="F43" s="303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</row>
    <row r="44" spans="1:24" ht="12.75" customHeight="1">
      <c r="A44" s="5" t="s">
        <v>345</v>
      </c>
      <c r="B44" s="293">
        <v>7647</v>
      </c>
      <c r="C44" s="293">
        <v>7647</v>
      </c>
      <c r="D44" s="293">
        <v>7647</v>
      </c>
      <c r="E44" s="3"/>
      <c r="F44" s="136" t="s">
        <v>346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" customHeight="1">
      <c r="A45" s="5"/>
      <c r="B45" s="3"/>
      <c r="C45" s="3"/>
      <c r="D45" s="1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52.25" customHeight="1">
      <c r="A52" s="477"/>
      <c r="B52" s="450"/>
      <c r="C52" s="450"/>
      <c r="D52" s="450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4.75" customHeight="1">
      <c r="A53" s="486" t="s">
        <v>1195</v>
      </c>
      <c r="B53" s="460"/>
      <c r="C53" s="420"/>
      <c r="D53" s="330"/>
      <c r="E53" s="461" t="s">
        <v>1215</v>
      </c>
      <c r="F53" s="461"/>
      <c r="G53" s="418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85"/>
      <c r="B54" s="294"/>
      <c r="C54" s="294"/>
      <c r="D54" s="29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74"/>
      <c r="B56" s="93"/>
      <c r="C56" s="9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93"/>
      <c r="B57" s="93"/>
      <c r="C57" s="9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9"/>
      <c r="B59" s="226"/>
      <c r="C59" s="20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</row>
    <row r="60" spans="1:24" ht="12.75" customHeight="1">
      <c r="A60" s="9"/>
      <c r="B60" s="226"/>
      <c r="C60" s="20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</row>
    <row r="61" spans="1:24" ht="12.75" customHeight="1">
      <c r="A61" s="9"/>
      <c r="B61" s="226"/>
      <c r="C61" s="20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</row>
    <row r="62" spans="1:24" ht="12.75" customHeight="1">
      <c r="A62" s="5"/>
      <c r="B62" s="39"/>
      <c r="C62" s="5"/>
      <c r="D62" s="39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39"/>
      <c r="C63" s="5"/>
      <c r="D63" s="39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39"/>
      <c r="C64" s="5"/>
      <c r="D64" s="39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39"/>
      <c r="C65" s="5"/>
      <c r="D65" s="39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85"/>
      <c r="B66" s="292"/>
      <c r="C66" s="292"/>
      <c r="D66" s="29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85"/>
      <c r="B67" s="292"/>
      <c r="C67" s="292"/>
      <c r="D67" s="29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85"/>
      <c r="B68" s="292"/>
      <c r="C68" s="292"/>
      <c r="D68" s="29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85"/>
      <c r="B69" s="292"/>
      <c r="C69" s="292"/>
      <c r="D69" s="29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5"/>
      <c r="B70" s="292"/>
      <c r="C70" s="292"/>
      <c r="D70" s="29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85"/>
      <c r="B71" s="292"/>
      <c r="C71" s="292"/>
      <c r="D71" s="29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5"/>
      <c r="B72" s="292"/>
      <c r="C72" s="292"/>
      <c r="D72" s="29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5"/>
      <c r="B73" s="292"/>
      <c r="C73" s="292"/>
      <c r="D73" s="29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5"/>
      <c r="B74" s="292"/>
      <c r="C74" s="292"/>
      <c r="D74" s="29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85"/>
      <c r="B75" s="292"/>
      <c r="C75" s="292"/>
      <c r="D75" s="29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85"/>
      <c r="B76" s="292"/>
      <c r="C76" s="292"/>
      <c r="D76" s="29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5"/>
      <c r="B77" s="292"/>
      <c r="C77" s="292"/>
      <c r="D77" s="29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85"/>
      <c r="B78" s="292"/>
      <c r="C78" s="292"/>
      <c r="D78" s="29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5"/>
      <c r="B79" s="292"/>
      <c r="C79" s="292"/>
      <c r="D79" s="29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5"/>
      <c r="B80" s="292"/>
      <c r="C80" s="292"/>
      <c r="D80" s="29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5"/>
      <c r="B81" s="292"/>
      <c r="C81" s="292"/>
      <c r="D81" s="29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5"/>
      <c r="B82" s="292"/>
      <c r="C82" s="292"/>
      <c r="D82" s="29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5"/>
      <c r="B83" s="293"/>
      <c r="C83" s="293"/>
      <c r="D83" s="29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2.75" customHeight="1">
      <c r="A84" s="5"/>
      <c r="B84" s="294"/>
      <c r="C84" s="5"/>
      <c r="D84" s="29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8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93"/>
      <c r="C86" s="9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7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</sheetData>
  <mergeCells count="8">
    <mergeCell ref="E53:F53"/>
    <mergeCell ref="A53:B53"/>
    <mergeCell ref="E1:F1"/>
    <mergeCell ref="D3:F3"/>
    <mergeCell ref="D4:F4"/>
    <mergeCell ref="A52:D52"/>
    <mergeCell ref="C25:F25"/>
    <mergeCell ref="C26:F26"/>
  </mergeCells>
  <printOptions horizontalCentered="1"/>
  <pageMargins left="0.78740157480314965" right="0.78740157480314965" top="1.1811023622047245" bottom="1.1811023622047245" header="0" footer="0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</sheetPr>
  <dimension ref="A1:Z1000"/>
  <sheetViews>
    <sheetView showGridLines="0" topLeftCell="A37" workbookViewId="0">
      <selection activeCell="I48" sqref="I48"/>
    </sheetView>
  </sheetViews>
  <sheetFormatPr baseColWidth="10" defaultColWidth="14.42578125" defaultRowHeight="15" customHeight="1"/>
  <cols>
    <col min="1" max="1" width="36" customWidth="1"/>
    <col min="2" max="2" width="10.28515625" customWidth="1"/>
    <col min="3" max="5" width="11.28515625" customWidth="1"/>
    <col min="6" max="6" width="32.7109375" customWidth="1"/>
    <col min="7" max="26" width="11.42578125" customWidth="1"/>
  </cols>
  <sheetData>
    <row r="1" spans="1:26" ht="24.75" customHeight="1">
      <c r="A1" s="234" t="s">
        <v>13</v>
      </c>
      <c r="B1" s="295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393" t="s">
        <v>1183</v>
      </c>
      <c r="B3" s="9"/>
      <c r="C3" s="285"/>
      <c r="D3" s="285"/>
      <c r="E3" s="501" t="s">
        <v>1184</v>
      </c>
      <c r="F3" s="45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20" t="s">
        <v>981</v>
      </c>
      <c r="B4" s="20"/>
      <c r="C4" s="3"/>
      <c r="D4" s="3"/>
      <c r="E4" s="3"/>
      <c r="F4" s="14" t="s">
        <v>982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57" t="s">
        <v>983</v>
      </c>
      <c r="B5" s="3"/>
      <c r="C5" s="3"/>
      <c r="D5" s="3"/>
      <c r="E5" s="3"/>
      <c r="F5" s="58" t="s">
        <v>984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7"/>
      <c r="B6" s="3"/>
      <c r="C6" s="39">
        <v>2016</v>
      </c>
      <c r="D6" s="39">
        <v>2015</v>
      </c>
      <c r="E6" s="39">
        <v>2014</v>
      </c>
      <c r="F6" s="1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57" t="s">
        <v>985</v>
      </c>
      <c r="B7" s="3"/>
      <c r="C7" s="3"/>
      <c r="D7" s="3"/>
      <c r="E7" s="57"/>
      <c r="F7" s="58" t="s">
        <v>986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414" t="s">
        <v>1187</v>
      </c>
      <c r="B8" s="3"/>
      <c r="C8" s="312">
        <v>1512619</v>
      </c>
      <c r="D8" s="312">
        <v>1512619</v>
      </c>
      <c r="E8" s="311">
        <v>1512619</v>
      </c>
      <c r="F8" s="311" t="s">
        <v>1188</v>
      </c>
      <c r="G8" s="3"/>
      <c r="H8" s="19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3" t="s">
        <v>987</v>
      </c>
      <c r="B9" s="3"/>
      <c r="C9" s="296">
        <v>17357</v>
      </c>
      <c r="D9" s="296">
        <v>17357</v>
      </c>
      <c r="E9" s="296">
        <v>17357</v>
      </c>
      <c r="F9" s="46" t="s">
        <v>988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989</v>
      </c>
      <c r="B10" s="3"/>
      <c r="C10" s="296">
        <v>95464</v>
      </c>
      <c r="D10" s="296">
        <v>95464</v>
      </c>
      <c r="E10" s="296">
        <v>95464</v>
      </c>
      <c r="F10" s="46" t="s">
        <v>990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>
      <c r="A11" s="3" t="s">
        <v>991</v>
      </c>
      <c r="B11" s="3"/>
      <c r="C11" s="296">
        <v>115714</v>
      </c>
      <c r="D11" s="296">
        <v>115714</v>
      </c>
      <c r="E11" s="296">
        <v>115714</v>
      </c>
      <c r="F11" s="46" t="s">
        <v>992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>
      <c r="A12" s="3" t="s">
        <v>993</v>
      </c>
      <c r="B12" s="3"/>
      <c r="C12" s="296">
        <v>2893</v>
      </c>
      <c r="D12" s="296">
        <v>2893</v>
      </c>
      <c r="E12" s="296">
        <v>2893</v>
      </c>
      <c r="F12" s="46" t="s">
        <v>994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3" t="s">
        <v>995</v>
      </c>
      <c r="B13" s="3"/>
      <c r="C13" s="296">
        <v>40500</v>
      </c>
      <c r="D13" s="296">
        <v>40500</v>
      </c>
      <c r="E13" s="296">
        <v>40500</v>
      </c>
      <c r="F13" s="46" t="s">
        <v>996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>
      <c r="A14" s="3" t="s">
        <v>997</v>
      </c>
      <c r="B14" s="3"/>
      <c r="C14" s="296">
        <v>17356</v>
      </c>
      <c r="D14" s="296">
        <v>17356</v>
      </c>
      <c r="E14" s="296">
        <v>17356</v>
      </c>
      <c r="F14" s="46" t="s">
        <v>998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5" t="s">
        <v>999</v>
      </c>
      <c r="B15" s="3"/>
      <c r="C15" s="297">
        <v>7433045</v>
      </c>
      <c r="D15" s="297">
        <v>7433045</v>
      </c>
      <c r="E15" s="297">
        <v>7283895</v>
      </c>
      <c r="F15" s="43" t="s">
        <v>1000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>
      <c r="A16" s="5" t="s">
        <v>1001</v>
      </c>
      <c r="B16" s="3"/>
      <c r="C16" s="297">
        <v>7647</v>
      </c>
      <c r="D16" s="297">
        <v>7647</v>
      </c>
      <c r="E16" s="297">
        <v>7647</v>
      </c>
      <c r="F16" s="43" t="s">
        <v>1002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3"/>
      <c r="B17" s="3"/>
      <c r="C17" s="151"/>
      <c r="D17" s="3"/>
      <c r="E17" s="296"/>
      <c r="F17" s="4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323" t="s">
        <v>1065</v>
      </c>
      <c r="B18" s="3"/>
      <c r="C18" s="297">
        <v>8953311</v>
      </c>
      <c r="D18" s="297">
        <v>8953311</v>
      </c>
      <c r="E18" s="297">
        <f>1512619+E15+E16</f>
        <v>8804161</v>
      </c>
      <c r="F18" s="322" t="s">
        <v>1062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298"/>
      <c r="B19" s="299"/>
      <c r="C19" s="3"/>
      <c r="D19" s="198"/>
      <c r="E19" s="297"/>
      <c r="F19" s="10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298"/>
      <c r="B20" s="298"/>
      <c r="C20" s="3"/>
      <c r="D20" s="3"/>
      <c r="E20" s="292"/>
      <c r="F20" s="10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74"/>
      <c r="B21" s="74"/>
      <c r="C21" s="292"/>
      <c r="D21" s="292"/>
      <c r="E21" s="29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0.25" customHeight="1">
      <c r="A23" s="393" t="s">
        <v>1185</v>
      </c>
      <c r="B23" s="9"/>
      <c r="C23" s="285"/>
      <c r="D23" s="285"/>
      <c r="E23" s="501" t="s">
        <v>1186</v>
      </c>
      <c r="F23" s="45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0.25" customHeight="1">
      <c r="A24" s="329" t="s">
        <v>1064</v>
      </c>
      <c r="B24" s="20"/>
      <c r="C24" s="39"/>
      <c r="D24" s="39"/>
      <c r="E24" s="39"/>
      <c r="F24" s="326" t="s">
        <v>1063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99"/>
      <c r="B25" s="99"/>
      <c r="C25" s="39"/>
      <c r="D25" s="39"/>
      <c r="E25" s="3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57" t="s">
        <v>983</v>
      </c>
      <c r="B26" s="3"/>
      <c r="C26" s="39">
        <v>2016</v>
      </c>
      <c r="D26" s="39">
        <v>2015</v>
      </c>
      <c r="E26" s="39">
        <v>2014</v>
      </c>
      <c r="F26" s="58" t="s">
        <v>984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57"/>
      <c r="B27" s="3"/>
      <c r="C27" s="3"/>
      <c r="D27" s="18"/>
      <c r="E27" s="18"/>
      <c r="F27" s="1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>
      <c r="A28" s="292" t="s">
        <v>1003</v>
      </c>
      <c r="B28" s="3"/>
      <c r="C28" s="214" t="s">
        <v>186</v>
      </c>
      <c r="D28" s="214" t="s">
        <v>186</v>
      </c>
      <c r="E28" s="214" t="s">
        <v>186</v>
      </c>
      <c r="F28" s="221" t="s">
        <v>1004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>
      <c r="A29" s="293" t="s">
        <v>1005</v>
      </c>
      <c r="B29" s="3"/>
      <c r="C29" s="246" t="s">
        <v>463</v>
      </c>
      <c r="D29" s="246" t="s">
        <v>463</v>
      </c>
      <c r="E29" s="246" t="s">
        <v>463</v>
      </c>
      <c r="F29" s="43" t="s">
        <v>1006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" customHeight="1">
      <c r="A30" s="292" t="s">
        <v>1007</v>
      </c>
      <c r="B30" s="3"/>
      <c r="C30" s="214">
        <v>581711</v>
      </c>
      <c r="D30" s="214">
        <v>581711</v>
      </c>
      <c r="E30" s="214">
        <v>566796</v>
      </c>
      <c r="F30" s="221" t="s">
        <v>1008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292" t="s">
        <v>1009</v>
      </c>
      <c r="B31" s="3"/>
      <c r="C31" s="214" t="s">
        <v>463</v>
      </c>
      <c r="D31" s="214" t="s">
        <v>463</v>
      </c>
      <c r="E31" s="214" t="s">
        <v>463</v>
      </c>
      <c r="F31" s="221" t="s">
        <v>1010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292" t="s">
        <v>1011</v>
      </c>
      <c r="B32" s="3"/>
      <c r="C32" s="214" t="s">
        <v>463</v>
      </c>
      <c r="D32" s="214" t="s">
        <v>463</v>
      </c>
      <c r="E32" s="214" t="s">
        <v>463</v>
      </c>
      <c r="F32" s="221" t="s">
        <v>1012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292" t="s">
        <v>1013</v>
      </c>
      <c r="B33" s="3"/>
      <c r="C33" s="214" t="s">
        <v>463</v>
      </c>
      <c r="D33" s="214" t="s">
        <v>463</v>
      </c>
      <c r="E33" s="214" t="s">
        <v>463</v>
      </c>
      <c r="F33" s="221" t="s">
        <v>1014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293" t="s">
        <v>1015</v>
      </c>
      <c r="B34" s="3"/>
      <c r="C34" s="246">
        <v>6312925</v>
      </c>
      <c r="D34" s="246">
        <v>6312925</v>
      </c>
      <c r="E34" s="246">
        <v>5667961</v>
      </c>
      <c r="F34" s="250" t="s">
        <v>1016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292" t="s">
        <v>1017</v>
      </c>
      <c r="B35" s="3"/>
      <c r="C35" s="3">
        <v>3430000</v>
      </c>
      <c r="D35" s="214">
        <v>2760000</v>
      </c>
      <c r="E35" s="214">
        <v>1970000</v>
      </c>
      <c r="F35" s="46" t="s">
        <v>1018</v>
      </c>
      <c r="G35" s="71"/>
      <c r="H35" s="7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292" t="s">
        <v>1019</v>
      </c>
      <c r="B36" s="3"/>
      <c r="C36" s="3">
        <v>2882925</v>
      </c>
      <c r="D36" s="214">
        <v>3552925</v>
      </c>
      <c r="E36" s="214">
        <v>3697961</v>
      </c>
      <c r="F36" s="46" t="s">
        <v>1020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292"/>
      <c r="B37" s="3"/>
      <c r="C37" s="3"/>
      <c r="D37" s="214"/>
      <c r="E37" s="214"/>
      <c r="F37" s="4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293" t="s">
        <v>1021</v>
      </c>
      <c r="B38" s="3"/>
      <c r="C38" s="3"/>
      <c r="D38" s="246"/>
      <c r="E38" s="246"/>
      <c r="F38" s="250" t="s">
        <v>1022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292" t="s">
        <v>1023</v>
      </c>
      <c r="B39" s="3"/>
      <c r="C39" s="313" t="s">
        <v>463</v>
      </c>
      <c r="D39" s="293">
        <v>6894636</v>
      </c>
      <c r="E39" s="293">
        <v>6234757</v>
      </c>
      <c r="F39" s="19" t="s">
        <v>1024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74"/>
      <c r="B40" s="74"/>
      <c r="C40" s="292"/>
      <c r="D40" s="292"/>
      <c r="E40" s="21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93"/>
      <c r="D41" s="93"/>
      <c r="E41" s="18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93"/>
      <c r="D42" s="93"/>
      <c r="E42" s="1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93"/>
      <c r="D43" s="93"/>
      <c r="E43" s="18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93"/>
      <c r="D44" s="93"/>
      <c r="E44" s="18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93"/>
      <c r="D45" s="93"/>
      <c r="E45" s="18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93"/>
      <c r="D46" s="93"/>
      <c r="E46" s="18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93"/>
      <c r="D47" s="93"/>
      <c r="E47" s="18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93"/>
      <c r="D48" s="93"/>
      <c r="E48" s="18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93"/>
      <c r="D49" s="93"/>
      <c r="E49" s="18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00" t="s">
        <v>1025</v>
      </c>
      <c r="B52" s="3"/>
      <c r="C52" s="3"/>
      <c r="D52" s="3"/>
      <c r="E52" s="3"/>
      <c r="F52" s="415" t="s">
        <v>1026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00" t="s">
        <v>1027</v>
      </c>
      <c r="B53" s="3"/>
      <c r="C53" s="93"/>
      <c r="D53" s="93"/>
      <c r="E53" s="18"/>
      <c r="F53" s="72" t="s">
        <v>1028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00" t="s">
        <v>1029</v>
      </c>
      <c r="B54" s="300"/>
      <c r="C54" s="93"/>
      <c r="D54" s="93"/>
      <c r="E54" s="3"/>
      <c r="F54" s="72" t="s">
        <v>1030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5.5" customHeight="1">
      <c r="A55" s="460" t="s">
        <v>1189</v>
      </c>
      <c r="B55" s="460"/>
      <c r="C55" s="417"/>
      <c r="D55" s="417"/>
      <c r="E55" s="487" t="s">
        <v>1193</v>
      </c>
      <c r="F55" s="487"/>
      <c r="G55" s="418"/>
      <c r="H55" s="1"/>
      <c r="I55" s="1"/>
      <c r="J55" s="1"/>
      <c r="K55" s="1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93"/>
      <c r="B56" s="93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2.75" customHeight="1">
      <c r="A57" s="3"/>
      <c r="B57" s="3"/>
      <c r="C57" s="93"/>
      <c r="D57" s="93"/>
      <c r="E57" s="3"/>
      <c r="F57" s="99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>
      <c r="A58" s="3"/>
      <c r="B58" s="3"/>
      <c r="C58" s="93"/>
      <c r="D58" s="9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>
      <c r="A59" s="3"/>
      <c r="B59" s="3"/>
      <c r="C59" s="93"/>
      <c r="D59" s="9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>
      <c r="A67" s="3"/>
      <c r="B67" s="3"/>
      <c r="C67" s="71"/>
      <c r="D67" s="71"/>
      <c r="E67" s="7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>
      <c r="A68" s="99"/>
      <c r="B68" s="99"/>
      <c r="C68" s="99"/>
      <c r="D68" s="99"/>
      <c r="E68" s="99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" customHeight="1">
      <c r="A72" s="74"/>
      <c r="B72" s="74"/>
      <c r="C72" s="93"/>
      <c r="D72" s="93"/>
      <c r="E72" s="9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" customHeight="1">
      <c r="A73" s="93"/>
      <c r="B73" s="93"/>
      <c r="C73" s="93"/>
      <c r="D73" s="93"/>
      <c r="E73" s="9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" customHeight="1">
      <c r="A75" s="9"/>
      <c r="B75" s="9"/>
      <c r="C75" s="285"/>
      <c r="D75" s="285"/>
      <c r="E75" s="285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" customHeight="1">
      <c r="A76" s="9"/>
      <c r="B76" s="9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5"/>
      <c r="B77" s="5"/>
      <c r="C77" s="39"/>
      <c r="D77" s="39"/>
      <c r="E77" s="39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9"/>
      <c r="D78" s="39"/>
      <c r="E78" s="39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>
      <c r="A79" s="3"/>
      <c r="B79" s="3"/>
      <c r="C79" s="39"/>
      <c r="D79" s="39"/>
      <c r="E79" s="39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>
      <c r="A80" s="85"/>
      <c r="B80" s="85"/>
      <c r="C80" s="214"/>
      <c r="D80" s="214"/>
      <c r="E80" s="29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85"/>
      <c r="B81" s="85"/>
      <c r="C81" s="214"/>
      <c r="D81" s="214"/>
      <c r="E81" s="29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85"/>
      <c r="B82" s="85"/>
      <c r="C82" s="214"/>
      <c r="D82" s="214"/>
      <c r="E82" s="214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>
      <c r="A83" s="85"/>
      <c r="B83" s="85"/>
      <c r="C83" s="214"/>
      <c r="D83" s="214"/>
      <c r="E83" s="29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>
      <c r="A84" s="5"/>
      <c r="B84" s="5"/>
      <c r="C84" s="292"/>
      <c r="D84" s="292"/>
      <c r="E84" s="29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>
      <c r="A85" s="85"/>
      <c r="B85" s="85"/>
      <c r="C85" s="292"/>
      <c r="D85" s="292"/>
      <c r="E85" s="29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>
      <c r="A86" s="5"/>
      <c r="B86" s="5"/>
      <c r="C86" s="292"/>
      <c r="D86" s="292"/>
      <c r="E86" s="29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.5" customHeight="1">
      <c r="A87" s="5"/>
      <c r="B87" s="5"/>
      <c r="C87" s="292"/>
      <c r="D87" s="292"/>
      <c r="E87" s="29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>
      <c r="A88" s="5"/>
      <c r="B88" s="5"/>
      <c r="C88" s="292"/>
      <c r="D88" s="292"/>
      <c r="E88" s="29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" customHeight="1">
      <c r="A89" s="85"/>
      <c r="B89" s="85"/>
      <c r="C89" s="292"/>
      <c r="D89" s="292"/>
      <c r="E89" s="29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" customHeight="1">
      <c r="A90" s="85"/>
      <c r="B90" s="85"/>
      <c r="C90" s="292"/>
      <c r="D90" s="292"/>
      <c r="E90" s="29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5"/>
      <c r="B91" s="5"/>
      <c r="C91" s="292"/>
      <c r="D91" s="292"/>
      <c r="E91" s="29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85"/>
      <c r="B92" s="85"/>
      <c r="C92" s="292"/>
      <c r="D92" s="292"/>
      <c r="E92" s="29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5"/>
      <c r="B93" s="5"/>
      <c r="C93" s="292"/>
      <c r="D93" s="292"/>
      <c r="E93" s="29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5"/>
      <c r="B94" s="5"/>
      <c r="C94" s="292"/>
      <c r="D94" s="292"/>
      <c r="E94" s="29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5"/>
      <c r="B95" s="5"/>
      <c r="C95" s="292"/>
      <c r="D95" s="292"/>
      <c r="E95" s="29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5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85"/>
      <c r="B97" s="85"/>
      <c r="C97" s="293"/>
      <c r="D97" s="293"/>
      <c r="E97" s="29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5"/>
      <c r="B98" s="5"/>
      <c r="C98" s="294"/>
      <c r="D98" s="294"/>
      <c r="E98" s="294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93"/>
      <c r="D101" s="9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93"/>
      <c r="B102" s="93"/>
      <c r="C102" s="93"/>
      <c r="D102" s="9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74"/>
      <c r="B103" s="74"/>
      <c r="C103" s="93"/>
      <c r="D103" s="9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93"/>
      <c r="B104" s="93"/>
      <c r="C104" s="93"/>
      <c r="D104" s="9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262"/>
      <c r="B105" s="262"/>
      <c r="C105" s="93"/>
      <c r="D105" s="9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93"/>
      <c r="B106" s="93"/>
      <c r="C106" s="93"/>
      <c r="D106" s="9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9"/>
      <c r="B107" s="9"/>
      <c r="C107" s="285"/>
      <c r="D107" s="285"/>
      <c r="E107" s="285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9"/>
      <c r="B108" s="9"/>
      <c r="C108" s="285"/>
      <c r="D108" s="285"/>
      <c r="E108" s="285"/>
      <c r="F108" s="3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3"/>
      <c r="B109" s="3"/>
      <c r="C109" s="3"/>
      <c r="D109" s="3"/>
      <c r="E109" s="3"/>
      <c r="F109" s="3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39"/>
      <c r="D110" s="39"/>
      <c r="E110" s="39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9"/>
      <c r="D111" s="39"/>
      <c r="E111" s="39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9"/>
      <c r="D112" s="39"/>
      <c r="E112" s="39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85"/>
      <c r="B113" s="85"/>
      <c r="C113" s="214"/>
      <c r="D113" s="214"/>
      <c r="E113" s="29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85"/>
      <c r="B114" s="85"/>
      <c r="C114" s="214"/>
      <c r="D114" s="214"/>
      <c r="E114" s="292"/>
      <c r="F114" s="3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</row>
    <row r="115" spans="1:26" ht="12.75" customHeight="1">
      <c r="A115" s="85"/>
      <c r="B115" s="85"/>
      <c r="C115" s="214"/>
      <c r="D115" s="214"/>
      <c r="E115" s="214"/>
      <c r="F115" s="3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</row>
    <row r="116" spans="1:26" ht="12.75" customHeight="1">
      <c r="A116" s="85"/>
      <c r="B116" s="85"/>
      <c r="C116" s="214"/>
      <c r="D116" s="214"/>
      <c r="E116" s="292"/>
      <c r="F116" s="3"/>
      <c r="G116" s="226"/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226"/>
      <c r="U116" s="226"/>
      <c r="V116" s="226"/>
      <c r="W116" s="226"/>
      <c r="X116" s="226"/>
      <c r="Y116" s="226"/>
      <c r="Z116" s="226"/>
    </row>
    <row r="117" spans="1:26" ht="12.75" customHeight="1">
      <c r="A117" s="5"/>
      <c r="B117" s="5"/>
      <c r="C117" s="292"/>
      <c r="D117" s="292"/>
      <c r="E117" s="29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85"/>
      <c r="B118" s="85"/>
      <c r="C118" s="292"/>
      <c r="D118" s="292"/>
      <c r="E118" s="29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"/>
      <c r="B119" s="5"/>
      <c r="C119" s="292"/>
      <c r="D119" s="292"/>
      <c r="E119" s="292"/>
      <c r="F119" s="5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5"/>
      <c r="B120" s="5"/>
      <c r="C120" s="214"/>
      <c r="D120" s="214"/>
      <c r="E120" s="292"/>
      <c r="F120" s="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5"/>
      <c r="B121" s="5"/>
      <c r="C121" s="292"/>
      <c r="D121" s="292"/>
      <c r="E121" s="29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85"/>
      <c r="B122" s="85"/>
      <c r="C122" s="292"/>
      <c r="D122" s="292"/>
      <c r="E122" s="29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85"/>
      <c r="B123" s="85"/>
      <c r="C123" s="292"/>
      <c r="D123" s="292"/>
      <c r="E123" s="29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5"/>
      <c r="B124" s="5"/>
      <c r="C124" s="214"/>
      <c r="D124" s="214"/>
      <c r="E124" s="214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85"/>
      <c r="B125" s="85"/>
      <c r="C125" s="292"/>
      <c r="D125" s="292"/>
      <c r="E125" s="292"/>
      <c r="F125" s="2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5"/>
      <c r="B126" s="5"/>
      <c r="C126" s="292"/>
      <c r="D126" s="292"/>
      <c r="E126" s="292"/>
      <c r="F126" s="2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5"/>
      <c r="B127" s="5"/>
      <c r="C127" s="214"/>
      <c r="D127" s="214"/>
      <c r="E127" s="214"/>
      <c r="F127" s="2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5"/>
      <c r="B128" s="5"/>
      <c r="C128" s="292"/>
      <c r="D128" s="292"/>
      <c r="E128" s="29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5"/>
      <c r="B129" s="5"/>
      <c r="C129" s="292"/>
      <c r="D129" s="292"/>
      <c r="E129" s="29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5"/>
      <c r="B130" s="5"/>
      <c r="C130" s="293"/>
      <c r="D130" s="293"/>
      <c r="E130" s="29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85"/>
      <c r="B131" s="85"/>
      <c r="C131" s="294"/>
      <c r="D131" s="294"/>
      <c r="E131" s="294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74"/>
      <c r="B133" s="74"/>
      <c r="C133" s="93"/>
      <c r="D133" s="9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93"/>
      <c r="B134" s="93"/>
      <c r="C134" s="93"/>
      <c r="D134" s="9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9"/>
      <c r="B136" s="9"/>
      <c r="C136" s="20"/>
      <c r="D136" s="20"/>
      <c r="E136" s="22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9"/>
      <c r="B137" s="9"/>
      <c r="C137" s="20"/>
      <c r="D137" s="20"/>
      <c r="E137" s="22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9"/>
      <c r="B138" s="9"/>
      <c r="C138" s="20"/>
      <c r="D138" s="20"/>
      <c r="E138" s="226"/>
      <c r="F138" s="3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39"/>
      <c r="F139" s="3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" customHeight="1">
      <c r="A140" s="3"/>
      <c r="B140" s="3"/>
      <c r="C140" s="5"/>
      <c r="D140" s="5"/>
      <c r="E140" s="39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5"/>
      <c r="D141" s="5"/>
      <c r="E141" s="39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5"/>
      <c r="D142" s="5"/>
      <c r="E142" s="39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85"/>
      <c r="B143" s="85"/>
      <c r="C143" s="292"/>
      <c r="D143" s="292"/>
      <c r="E143" s="29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85"/>
      <c r="B144" s="85"/>
      <c r="C144" s="292"/>
      <c r="D144" s="292"/>
      <c r="E144" s="29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85"/>
      <c r="B145" s="85"/>
      <c r="C145" s="292"/>
      <c r="D145" s="292"/>
      <c r="E145" s="29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85"/>
      <c r="B146" s="85"/>
      <c r="C146" s="292"/>
      <c r="D146" s="292"/>
      <c r="E146" s="29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"/>
      <c r="B147" s="5"/>
      <c r="C147" s="292"/>
      <c r="D147" s="292"/>
      <c r="E147" s="29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85"/>
      <c r="B148" s="85"/>
      <c r="C148" s="292"/>
      <c r="D148" s="292"/>
      <c r="E148" s="29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"/>
      <c r="B149" s="5"/>
      <c r="C149" s="292"/>
      <c r="D149" s="292"/>
      <c r="E149" s="292"/>
      <c r="F149" s="5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5"/>
      <c r="B150" s="5"/>
      <c r="C150" s="292"/>
      <c r="D150" s="292"/>
      <c r="E150" s="292"/>
      <c r="F150" s="5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5"/>
      <c r="B151" s="5"/>
      <c r="C151" s="292"/>
      <c r="D151" s="292"/>
      <c r="E151" s="29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85"/>
      <c r="B152" s="85"/>
      <c r="C152" s="292"/>
      <c r="D152" s="292"/>
      <c r="E152" s="29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85"/>
      <c r="B153" s="85"/>
      <c r="C153" s="292"/>
      <c r="D153" s="292"/>
      <c r="E153" s="29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5"/>
      <c r="B154" s="5"/>
      <c r="C154" s="292"/>
      <c r="D154" s="292"/>
      <c r="E154" s="29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85"/>
      <c r="B155" s="85"/>
      <c r="C155" s="292"/>
      <c r="D155" s="292"/>
      <c r="E155" s="29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E3:F3"/>
    <mergeCell ref="E23:F23"/>
    <mergeCell ref="E55:F55"/>
    <mergeCell ref="A55:B55"/>
  </mergeCells>
  <pageMargins left="0.78740157480314965" right="0.78740157480314965" top="1.1811023622047245" bottom="1.1811023622047245" header="0" footer="0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97"/>
  <sheetViews>
    <sheetView topLeftCell="A25" workbookViewId="0">
      <selection activeCell="E27" sqref="E27:L27"/>
    </sheetView>
  </sheetViews>
  <sheetFormatPr baseColWidth="10" defaultColWidth="14.42578125" defaultRowHeight="15" customHeight="1"/>
  <cols>
    <col min="1" max="1" width="10.7109375" style="432" customWidth="1"/>
    <col min="2" max="2" width="21.7109375" style="432" customWidth="1"/>
    <col min="3" max="23" width="10.7109375" style="432" customWidth="1"/>
    <col min="24" max="16384" width="14.42578125" style="432"/>
  </cols>
  <sheetData>
    <row r="1" spans="1:7" ht="12.75" customHeight="1"/>
    <row r="2" spans="1:7" ht="18.75" customHeight="1">
      <c r="A2" s="507" t="s">
        <v>1235</v>
      </c>
      <c r="B2" s="508"/>
      <c r="C2" s="508"/>
      <c r="D2" s="508"/>
      <c r="E2" s="508"/>
      <c r="F2" s="508"/>
      <c r="G2" s="508"/>
    </row>
    <row r="3" spans="1:7" ht="12.75" customHeight="1">
      <c r="A3" s="509" t="s">
        <v>1234</v>
      </c>
      <c r="B3" s="510"/>
      <c r="C3" s="510"/>
      <c r="D3" s="510"/>
      <c r="E3" s="510"/>
      <c r="F3" s="510"/>
      <c r="G3" s="510"/>
    </row>
    <row r="4" spans="1:7" ht="12.75" customHeight="1"/>
    <row r="5" spans="1:7" ht="12.75" customHeight="1">
      <c r="B5" s="441"/>
      <c r="C5" s="438">
        <v>2016</v>
      </c>
      <c r="D5" s="438">
        <v>2015</v>
      </c>
      <c r="E5" s="439">
        <v>2014</v>
      </c>
    </row>
    <row r="6" spans="1:7" ht="25.5" customHeight="1">
      <c r="B6" s="434" t="s">
        <v>1231</v>
      </c>
      <c r="C6" s="435">
        <v>672</v>
      </c>
      <c r="D6" s="435">
        <v>672</v>
      </c>
      <c r="E6" s="435">
        <v>672</v>
      </c>
    </row>
    <row r="7" spans="1:7" ht="25.5" customHeight="1">
      <c r="B7" s="434" t="s">
        <v>1230</v>
      </c>
      <c r="C7" s="435">
        <v>578</v>
      </c>
      <c r="D7" s="435">
        <v>578</v>
      </c>
      <c r="E7" s="435">
        <v>578</v>
      </c>
    </row>
    <row r="8" spans="1:7" ht="26.25" customHeight="1">
      <c r="B8" s="434" t="s">
        <v>1229</v>
      </c>
      <c r="C8" s="435">
        <v>821</v>
      </c>
      <c r="D8" s="435">
        <v>821</v>
      </c>
      <c r="E8" s="435">
        <v>821</v>
      </c>
    </row>
    <row r="9" spans="1:7" ht="27" customHeight="1">
      <c r="B9" s="434" t="s">
        <v>1228</v>
      </c>
      <c r="C9" s="435">
        <v>1206</v>
      </c>
      <c r="D9" s="435">
        <v>1206</v>
      </c>
      <c r="E9" s="435">
        <v>1206</v>
      </c>
    </row>
    <row r="10" spans="1:7" ht="24.75" customHeight="1">
      <c r="B10" s="434" t="s">
        <v>1227</v>
      </c>
      <c r="C10" s="435">
        <v>404</v>
      </c>
      <c r="D10" s="435">
        <v>404</v>
      </c>
      <c r="E10" s="435">
        <v>404</v>
      </c>
    </row>
    <row r="11" spans="1:7" ht="24" customHeight="1">
      <c r="B11" s="434" t="s">
        <v>1226</v>
      </c>
      <c r="C11" s="435">
        <v>2139</v>
      </c>
      <c r="D11" s="435">
        <v>2139</v>
      </c>
      <c r="E11" s="435">
        <v>2139</v>
      </c>
    </row>
    <row r="12" spans="1:7" ht="27.75" customHeight="1">
      <c r="B12" s="434" t="s">
        <v>1225</v>
      </c>
      <c r="C12" s="435">
        <v>910</v>
      </c>
      <c r="D12" s="435">
        <v>910</v>
      </c>
      <c r="E12" s="435">
        <v>910</v>
      </c>
    </row>
    <row r="13" spans="1:7" ht="24.75" customHeight="1">
      <c r="B13" s="434" t="s">
        <v>1224</v>
      </c>
      <c r="C13" s="435">
        <v>233</v>
      </c>
      <c r="D13" s="435">
        <v>233</v>
      </c>
      <c r="E13" s="435">
        <v>233</v>
      </c>
    </row>
    <row r="14" spans="1:7" ht="25.5" customHeight="1">
      <c r="B14" s="434" t="s">
        <v>1223</v>
      </c>
      <c r="C14" s="435">
        <v>536</v>
      </c>
      <c r="D14" s="435">
        <v>536</v>
      </c>
      <c r="E14" s="435">
        <v>536</v>
      </c>
    </row>
    <row r="15" spans="1:7" ht="27.75" customHeight="1">
      <c r="B15" s="434" t="s">
        <v>1222</v>
      </c>
      <c r="C15" s="435">
        <v>68</v>
      </c>
      <c r="D15" s="435">
        <v>68</v>
      </c>
      <c r="E15" s="435">
        <v>68</v>
      </c>
    </row>
    <row r="16" spans="1:7" ht="27" customHeight="1">
      <c r="B16" s="434" t="s">
        <v>1221</v>
      </c>
      <c r="C16" s="435">
        <v>68</v>
      </c>
      <c r="D16" s="435">
        <v>68</v>
      </c>
      <c r="E16" s="435">
        <v>68</v>
      </c>
    </row>
    <row r="17" spans="1:16" ht="27" customHeight="1">
      <c r="B17" s="434" t="s">
        <v>1220</v>
      </c>
      <c r="C17" s="435">
        <v>12</v>
      </c>
      <c r="D17" s="435">
        <v>12</v>
      </c>
      <c r="E17" s="435">
        <v>12</v>
      </c>
    </row>
    <row r="18" spans="1:16" ht="12.75" customHeight="1">
      <c r="C18" s="435"/>
    </row>
    <row r="19" spans="1:16" ht="12.75" customHeight="1">
      <c r="C19" s="435"/>
    </row>
    <row r="20" spans="1:16" ht="12.75" customHeight="1"/>
    <row r="21" spans="1:16" ht="12.75" customHeight="1"/>
    <row r="22" spans="1:16" ht="12.75" customHeight="1"/>
    <row r="23" spans="1:16" ht="12.75" customHeight="1"/>
    <row r="24" spans="1:16" ht="12.75" customHeight="1"/>
    <row r="25" spans="1:16" ht="11.25" customHeight="1"/>
    <row r="26" spans="1:16" ht="19.5" customHeight="1">
      <c r="A26" s="444"/>
      <c r="B26" s="444"/>
      <c r="C26" s="444"/>
      <c r="D26" s="444"/>
      <c r="E26" s="511" t="s">
        <v>1233</v>
      </c>
      <c r="F26" s="511"/>
      <c r="G26" s="511"/>
      <c r="H26" s="511"/>
      <c r="I26" s="511"/>
      <c r="J26" s="511"/>
      <c r="K26" s="511"/>
      <c r="L26" s="511"/>
      <c r="M26" s="502"/>
      <c r="N26" s="503"/>
      <c r="O26" s="443"/>
      <c r="P26" s="437"/>
    </row>
    <row r="27" spans="1:16" ht="15.75" customHeight="1">
      <c r="A27" s="442"/>
      <c r="B27" s="442"/>
      <c r="C27" s="442"/>
      <c r="D27" s="442"/>
      <c r="E27" s="504" t="s">
        <v>1232</v>
      </c>
      <c r="F27" s="504"/>
      <c r="G27" s="504"/>
      <c r="H27" s="504"/>
      <c r="I27" s="504"/>
      <c r="J27" s="504"/>
      <c r="K27" s="504"/>
      <c r="L27" s="504"/>
    </row>
    <row r="28" spans="1:16" ht="12.75" customHeight="1"/>
    <row r="29" spans="1:16" ht="12.75" customHeight="1">
      <c r="B29" s="441"/>
      <c r="C29" s="439"/>
      <c r="E29" s="505"/>
      <c r="F29" s="503"/>
    </row>
    <row r="30" spans="1:16" ht="12.75" customHeight="1">
      <c r="B30" s="440"/>
      <c r="C30" s="439">
        <v>2017</v>
      </c>
      <c r="D30" s="438"/>
      <c r="E30" s="438"/>
      <c r="F30" s="438"/>
      <c r="L30" s="437"/>
    </row>
    <row r="31" spans="1:16" ht="24" customHeight="1">
      <c r="B31" s="434" t="s">
        <v>1231</v>
      </c>
      <c r="C31" s="435">
        <v>58</v>
      </c>
      <c r="F31" s="434"/>
      <c r="L31" s="437"/>
    </row>
    <row r="32" spans="1:16" ht="27.75" customHeight="1">
      <c r="B32" s="434" t="s">
        <v>1230</v>
      </c>
      <c r="C32" s="435">
        <v>11</v>
      </c>
      <c r="F32" s="434"/>
      <c r="L32" s="437"/>
    </row>
    <row r="33" spans="2:12" ht="24" customHeight="1">
      <c r="B33" s="434" t="s">
        <v>1229</v>
      </c>
      <c r="C33" s="435">
        <v>0</v>
      </c>
      <c r="F33" s="434"/>
      <c r="L33" s="437"/>
    </row>
    <row r="34" spans="2:12" ht="24" customHeight="1">
      <c r="B34" s="434" t="s">
        <v>1228</v>
      </c>
      <c r="C34" s="435">
        <v>18</v>
      </c>
      <c r="F34" s="434"/>
      <c r="L34" s="437"/>
    </row>
    <row r="35" spans="2:12" ht="23.25" customHeight="1">
      <c r="B35" s="434" t="s">
        <v>1227</v>
      </c>
      <c r="C35" s="435">
        <v>0</v>
      </c>
      <c r="F35" s="434"/>
      <c r="L35" s="437"/>
    </row>
    <row r="36" spans="2:12" ht="23.25" customHeight="1">
      <c r="B36" s="434" t="s">
        <v>1226</v>
      </c>
      <c r="C36" s="435">
        <v>36</v>
      </c>
      <c r="F36" s="434"/>
      <c r="L36" s="437"/>
    </row>
    <row r="37" spans="2:12" ht="24.75" customHeight="1">
      <c r="B37" s="434" t="s">
        <v>1225</v>
      </c>
      <c r="C37" s="435">
        <v>10</v>
      </c>
      <c r="F37" s="434"/>
      <c r="L37" s="437"/>
    </row>
    <row r="38" spans="2:12" ht="27.75" customHeight="1">
      <c r="B38" s="434" t="s">
        <v>1224</v>
      </c>
      <c r="C38" s="435">
        <v>0</v>
      </c>
      <c r="F38" s="434"/>
      <c r="L38" s="437"/>
    </row>
    <row r="39" spans="2:12" ht="26.25" customHeight="1">
      <c r="B39" s="434" t="s">
        <v>1223</v>
      </c>
      <c r="C39" s="435">
        <v>13</v>
      </c>
      <c r="F39" s="434"/>
      <c r="L39" s="437"/>
    </row>
    <row r="40" spans="2:12" ht="24.75" customHeight="1">
      <c r="B40" s="434" t="s">
        <v>1222</v>
      </c>
      <c r="C40" s="435">
        <v>7</v>
      </c>
      <c r="F40" s="434"/>
      <c r="L40" s="436"/>
    </row>
    <row r="41" spans="2:12" ht="24" customHeight="1">
      <c r="B41" s="434" t="s">
        <v>1221</v>
      </c>
      <c r="C41" s="435">
        <v>5</v>
      </c>
      <c r="F41" s="434"/>
    </row>
    <row r="42" spans="2:12" ht="26.25" customHeight="1">
      <c r="B42" s="434" t="s">
        <v>1220</v>
      </c>
      <c r="C42" s="435">
        <v>4</v>
      </c>
      <c r="D42" s="435"/>
      <c r="F42" s="434"/>
    </row>
    <row r="43" spans="2:12" ht="12.75" customHeight="1">
      <c r="B43" s="433"/>
      <c r="C43" s="506"/>
      <c r="D43" s="506"/>
      <c r="E43" s="506"/>
      <c r="F43" s="506"/>
    </row>
    <row r="44" spans="2:12" ht="12.75" customHeight="1"/>
    <row r="45" spans="2:12" ht="12.75" customHeight="1"/>
    <row r="46" spans="2:12" ht="12.75" customHeight="1"/>
    <row r="47" spans="2:12" ht="12.75" customHeight="1"/>
    <row r="48" spans="2:1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</sheetData>
  <mergeCells count="8">
    <mergeCell ref="A2:G2"/>
    <mergeCell ref="A3:G3"/>
    <mergeCell ref="E26:L26"/>
    <mergeCell ref="M26:N26"/>
    <mergeCell ref="E27:L27"/>
    <mergeCell ref="E29:F29"/>
    <mergeCell ref="C43:D43"/>
    <mergeCell ref="E43:F43"/>
  </mergeCells>
  <pageMargins left="0.7" right="0.7" top="0.75" bottom="0.75" header="0" footer="0"/>
  <pageSetup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F29"/>
  <sheetViews>
    <sheetView workbookViewId="0">
      <selection activeCell="E27" sqref="E27:L27"/>
    </sheetView>
  </sheetViews>
  <sheetFormatPr baseColWidth="10" defaultRowHeight="12.75"/>
  <cols>
    <col min="1" max="16384" width="11.42578125" style="432"/>
  </cols>
  <sheetData>
    <row r="29" spans="6:6">
      <c r="F29" s="445"/>
    </row>
  </sheetData>
  <pageMargins left="0.7" right="0.7" top="0.75" bottom="0.75" header="0.3" footer="0.3"/>
  <pageSetup paperSize="9" scale="8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D28" workbookViewId="0">
      <selection activeCell="Q28" sqref="Q28"/>
    </sheetView>
  </sheetViews>
  <sheetFormatPr baseColWidth="10" defaultColWidth="14.42578125" defaultRowHeight="15" customHeight="1"/>
  <cols>
    <col min="1" max="1" width="29.28515625" customWidth="1"/>
    <col min="2" max="26" width="11.42578125" customWidth="1"/>
  </cols>
  <sheetData>
    <row r="1" spans="1:26" ht="12.75" customHeight="1">
      <c r="A1" s="301" t="s">
        <v>1031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2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12.75" customHeight="1">
      <c r="A3" s="247" t="s">
        <v>1032</v>
      </c>
      <c r="B3" s="302">
        <v>56.6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spans="1:26" ht="12.75" customHeight="1">
      <c r="A4" s="247" t="s">
        <v>1033</v>
      </c>
      <c r="B4" s="302">
        <v>21.3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</row>
    <row r="5" spans="1:26" ht="12.75" customHeight="1">
      <c r="A5" s="247" t="s">
        <v>1034</v>
      </c>
      <c r="B5" s="302">
        <v>9.9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2.75" customHeight="1">
      <c r="A6" s="247" t="s">
        <v>1035</v>
      </c>
      <c r="B6" s="302">
        <v>7.9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2.75" customHeight="1">
      <c r="A7" s="247" t="s">
        <v>1036</v>
      </c>
      <c r="B7" s="302">
        <v>4.4000000000000004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26" ht="12.75" customHeight="1">
      <c r="A8" s="133"/>
      <c r="B8" s="30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</row>
    <row r="9" spans="1:26" ht="12.75" customHeight="1">
      <c r="A9" s="133"/>
      <c r="B9" s="302">
        <f>SUM(B3:B8)</f>
        <v>100.10000000000002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spans="1:26" ht="12.7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spans="1:26" ht="12.75" customHeight="1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ht="12.75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</row>
    <row r="13" spans="1:26" ht="12.75" customHeight="1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12.75" customHeight="1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2.75" customHeight="1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26" ht="12.75" customHeight="1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12.75" customHeight="1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6" ht="12.7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spans="1:26" ht="12.7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12.7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12.7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2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12.7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12.7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12.7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12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12.7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12.75" customHeight="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12.75" customHeight="1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12.75" customHeight="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2.75" customHeight="1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12.75" customHeight="1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12.75" customHeight="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spans="1:26" ht="12.7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35" spans="1:26" ht="12.75" customHeight="1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</row>
    <row r="36" spans="1:26" ht="12.7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spans="1:26" ht="12.7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12.7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12.75" customHeight="1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12.75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spans="1:26" ht="12.75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spans="1:26" ht="12.75" customHeight="1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2.7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2.7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2.75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12.7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2.7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26" ht="12.7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6" ht="12.7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6" ht="12.7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5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spans="1:26" ht="12.7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 spans="1:26" ht="12.75" customHeight="1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2.7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2.7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2.7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2.7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2.7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2.7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2.7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2.7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2.7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2.7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2.7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2.7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2.7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2.7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2.7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2.7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2.7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2.7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2.7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2.7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2.7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2.7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2.7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2.7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2.7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2.7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2.7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2.7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2.7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2.7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2.7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2.7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2.7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2.7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2.7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2.7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2.7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2.7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2.7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2.7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2.7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2.7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2.7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2.7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2.7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2.7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2.7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2.7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2.7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2.7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2.7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2.7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2.7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2.7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2.7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2.7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2.7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2.7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2.7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2.7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2.7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2.7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2.7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2.7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2.7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2.7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2.7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2.7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2.7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2.7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2.7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2.7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2.7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2.7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2.7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2.7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2.7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2.7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2.7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2.7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2.7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2.7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2.7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2.7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2.7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2.7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2.7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2.7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2.7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2.7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2.7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2.7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2.7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2.7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2.7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2.7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2.7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2.7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2.7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2.7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2.7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2.7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2.7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2.7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2.7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2.7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2.7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2.7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2.7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2.7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2.7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2.7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2.7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2.7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2.7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2.7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2.7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2.7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2.7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2.7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2.7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2.7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2.7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2.7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2.7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2.7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2.7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2.7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2.7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2.7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2.7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2.7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2.7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2.7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2.7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2.7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2.7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2.7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2.7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2.7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2.7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2.7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2.7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2.7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2.7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2.7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2.7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2.7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2.7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2.7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2.7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2.7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2.7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2.7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2.7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2.7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2.7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2.7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2.7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2.75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</row>
    <row r="213" spans="1:26" ht="12.75" customHeight="1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</row>
    <row r="214" spans="1:26" ht="12.75" customHeight="1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</row>
    <row r="215" spans="1:26" ht="12.75" customHeight="1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</row>
    <row r="216" spans="1:26" ht="12.75" customHeight="1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</row>
    <row r="217" spans="1:26" ht="12.75" customHeight="1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</row>
    <row r="218" spans="1:26" ht="12.75" customHeight="1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</row>
    <row r="219" spans="1:26" ht="12.75" customHeight="1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</row>
    <row r="220" spans="1:26" ht="12.75" customHeight="1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</row>
    <row r="221" spans="1:26" ht="12.75" customHeight="1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</row>
    <row r="222" spans="1:26" ht="12.75" customHeight="1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</row>
    <row r="223" spans="1:26" ht="12.75" customHeight="1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</row>
    <row r="224" spans="1:26" ht="12.75" customHeight="1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</row>
    <row r="225" spans="1:26" ht="12.75" customHeight="1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</row>
    <row r="226" spans="1:26" ht="12.75" customHeight="1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</row>
    <row r="227" spans="1:26" ht="12.75" customHeight="1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</row>
    <row r="228" spans="1:26" ht="12.75" customHeight="1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</row>
    <row r="229" spans="1:26" ht="12.75" customHeight="1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</row>
    <row r="230" spans="1:26" ht="12.75" customHeight="1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</row>
    <row r="231" spans="1:26" ht="12.75" customHeight="1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</row>
    <row r="232" spans="1:26" ht="12.75" customHeight="1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</row>
    <row r="233" spans="1:26" ht="12.75" customHeight="1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</row>
    <row r="234" spans="1:26" ht="12.75" customHeight="1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</row>
    <row r="235" spans="1:26" ht="12.75" customHeight="1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</row>
    <row r="236" spans="1:26" ht="12.75" customHeight="1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</row>
    <row r="237" spans="1:26" ht="12.75" customHeight="1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</row>
    <row r="238" spans="1:26" ht="12.75" customHeight="1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</row>
    <row r="239" spans="1:26" ht="12.75" customHeight="1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</row>
    <row r="240" spans="1:26" ht="12.75" customHeight="1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</row>
    <row r="241" spans="1:26" ht="12.75" customHeight="1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</row>
    <row r="242" spans="1:26" ht="12.75" customHeight="1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</row>
    <row r="243" spans="1:26" ht="12.75" customHeight="1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</row>
    <row r="244" spans="1:26" ht="12.75" customHeight="1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</row>
    <row r="245" spans="1:26" ht="12.75" customHeight="1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</row>
    <row r="246" spans="1:26" ht="12.75" customHeight="1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</row>
    <row r="247" spans="1:26" ht="12.75" customHeight="1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</row>
    <row r="248" spans="1:26" ht="12.75" customHeight="1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</row>
    <row r="249" spans="1:26" ht="12.75" customHeight="1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</row>
    <row r="250" spans="1:26" ht="12.75" customHeight="1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</row>
    <row r="251" spans="1:26" ht="12.75" customHeight="1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</row>
    <row r="252" spans="1:26" ht="12.75" customHeight="1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ht="12.75" customHeight="1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</row>
    <row r="254" spans="1:26" ht="12.75" customHeight="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</row>
    <row r="255" spans="1:26" ht="12.75" customHeight="1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</row>
    <row r="256" spans="1:26" ht="12.75" customHeight="1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</row>
    <row r="257" spans="1:26" ht="12.75" customHeight="1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</row>
    <row r="258" spans="1:26" ht="12.75" customHeight="1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</row>
    <row r="259" spans="1:26" ht="12.75" customHeight="1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</row>
    <row r="260" spans="1:26" ht="12.75" customHeight="1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</row>
    <row r="261" spans="1:26" ht="12.75" customHeight="1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</row>
    <row r="262" spans="1:26" ht="12.75" customHeight="1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</row>
    <row r="263" spans="1:26" ht="12.75" customHeight="1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</row>
    <row r="264" spans="1:26" ht="12.75" customHeight="1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</row>
    <row r="265" spans="1:26" ht="12.75" customHeight="1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</row>
    <row r="266" spans="1:26" ht="12.75" customHeight="1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</row>
    <row r="267" spans="1:26" ht="12.75" customHeight="1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</row>
    <row r="268" spans="1:26" ht="12.75" customHeight="1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</row>
    <row r="269" spans="1:26" ht="12.75" customHeight="1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</row>
    <row r="270" spans="1:26" ht="12.75" customHeight="1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</row>
    <row r="271" spans="1:26" ht="12.75" customHeight="1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</row>
    <row r="272" spans="1:26" ht="12.75" customHeight="1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</row>
    <row r="273" spans="1:26" ht="12.75" customHeight="1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</row>
    <row r="274" spans="1:26" ht="12.75" customHeight="1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</row>
    <row r="275" spans="1:26" ht="12.75" customHeight="1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</row>
    <row r="276" spans="1:26" ht="12.75" customHeight="1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</row>
    <row r="277" spans="1:26" ht="12.75" customHeight="1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</row>
    <row r="278" spans="1:26" ht="12.75" customHeight="1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</row>
    <row r="279" spans="1:26" ht="12.75" customHeight="1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</row>
    <row r="280" spans="1:26" ht="12.75" customHeight="1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</row>
    <row r="281" spans="1:26" ht="12.75" customHeight="1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</row>
    <row r="282" spans="1:26" ht="12.75" customHeight="1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</row>
    <row r="283" spans="1:26" ht="12.75" customHeight="1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</row>
    <row r="284" spans="1:26" ht="12.75" customHeight="1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</row>
    <row r="285" spans="1:26" ht="12.75" customHeight="1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</row>
    <row r="286" spans="1:26" ht="12.75" customHeight="1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</row>
    <row r="287" spans="1:26" ht="12.75" customHeight="1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</row>
    <row r="288" spans="1:26" ht="12.75" customHeight="1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</row>
    <row r="289" spans="1:26" ht="12.75" customHeight="1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</row>
    <row r="290" spans="1:26" ht="12.75" customHeight="1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</row>
    <row r="291" spans="1:26" ht="12.75" customHeight="1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</row>
    <row r="292" spans="1:26" ht="12.75" customHeight="1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</row>
    <row r="293" spans="1:26" ht="12.75" customHeight="1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</row>
    <row r="294" spans="1:26" ht="12.75" customHeight="1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</row>
    <row r="295" spans="1:26" ht="12.75" customHeight="1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</row>
    <row r="296" spans="1:26" ht="12.75" customHeight="1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</row>
    <row r="297" spans="1:26" ht="12.75" customHeight="1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</row>
    <row r="298" spans="1:26" ht="12.75" customHeight="1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</row>
    <row r="299" spans="1:26" ht="12.75" customHeight="1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</row>
    <row r="300" spans="1:26" ht="12.75" customHeight="1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</row>
    <row r="301" spans="1:26" ht="12.75" customHeight="1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</row>
    <row r="302" spans="1:26" ht="12.75" customHeight="1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</row>
    <row r="303" spans="1:26" ht="12.75" customHeight="1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</row>
    <row r="304" spans="1:26" ht="12.75" customHeight="1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</row>
    <row r="305" spans="1:26" ht="12.75" customHeight="1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</row>
    <row r="306" spans="1:26" ht="12.75" customHeight="1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</row>
    <row r="307" spans="1:26" ht="12.75" customHeight="1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</row>
    <row r="308" spans="1:26" ht="12.75" customHeight="1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</row>
    <row r="309" spans="1:26" ht="12.75" customHeight="1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</row>
    <row r="310" spans="1:26" ht="12.75" customHeight="1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</row>
    <row r="311" spans="1:26" ht="12.75" customHeight="1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</row>
    <row r="312" spans="1:26" ht="12.75" customHeight="1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</row>
    <row r="313" spans="1:26" ht="12.75" customHeight="1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</row>
    <row r="314" spans="1:26" ht="12.75" customHeight="1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</row>
    <row r="315" spans="1:26" ht="12.75" customHeight="1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</row>
    <row r="316" spans="1:26" ht="12.75" customHeight="1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spans="1:26" ht="12.75" customHeight="1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spans="1:26" ht="12.75" customHeight="1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spans="1:26" ht="12.75" customHeight="1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spans="1:26" ht="12.75" customHeight="1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spans="1:26" ht="12.75" customHeight="1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spans="1:26" ht="12.75" customHeight="1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spans="1:26" ht="12.75" customHeight="1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spans="1:26" ht="12.75" customHeight="1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spans="1:26" ht="12.75" customHeight="1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spans="1:26" ht="12.75" customHeight="1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spans="1:26" ht="12.75" customHeight="1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spans="1:26" ht="12.75" customHeight="1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spans="1:26" ht="12.75" customHeight="1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spans="1:26" ht="12.75" customHeight="1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spans="1:26" ht="12.75" customHeight="1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spans="1:26" ht="12.75" customHeight="1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spans="1:26" ht="12.75" customHeight="1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spans="1:26" ht="12.75" customHeight="1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spans="1:26" ht="12.75" customHeight="1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spans="1:26" ht="12.75" customHeight="1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spans="1:26" ht="12.75" customHeight="1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spans="1:26" ht="12.75" customHeight="1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spans="1:26" ht="12.75" customHeight="1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spans="1:26" ht="12.75" customHeight="1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spans="1:26" ht="12.75" customHeight="1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spans="1:26" ht="12.75" customHeight="1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spans="1:26" ht="12.75" customHeight="1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spans="1:26" ht="12.75" customHeight="1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spans="1:26" ht="12.75" customHeight="1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spans="1:26" ht="12.75" customHeight="1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spans="1:26" ht="12.75" customHeight="1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spans="1:26" ht="12.75" customHeight="1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spans="1:26" ht="12.75" customHeight="1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spans="1:26" ht="12.75" customHeight="1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spans="1:26" ht="12.75" customHeight="1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spans="1:26" ht="12.75" customHeight="1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spans="1:26" ht="12.75" customHeight="1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spans="1:26" ht="12.75" customHeight="1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spans="1:26" ht="12.75" customHeight="1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spans="1:26" ht="12.75" customHeight="1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spans="1:26" ht="12.75" customHeight="1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spans="1:26" ht="12.75" customHeight="1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spans="1:26" ht="12.75" customHeight="1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spans="1:26" ht="12.75" customHeight="1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spans="1:26" ht="12.75" customHeight="1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spans="1:26" ht="12.75" customHeight="1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spans="1:26" ht="12.75" customHeight="1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spans="1:26" ht="12.75" customHeight="1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spans="1:26" ht="12.75" customHeight="1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spans="1:26" ht="12.75" customHeight="1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spans="1:26" ht="12.75" customHeight="1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spans="1:26" ht="12.75" customHeight="1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spans="1:26" ht="12.75" customHeight="1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spans="1:26" ht="12.75" customHeight="1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spans="1:26" ht="12.75" customHeight="1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spans="1:26" ht="12.75" customHeight="1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spans="1:26" ht="12.75" customHeight="1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spans="1:26" ht="12.75" customHeight="1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spans="1:26" ht="12.75" customHeight="1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spans="1:26" ht="12.75" customHeight="1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spans="1:26" ht="12.75" customHeight="1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spans="1:26" ht="12.75" customHeight="1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spans="1:26" ht="12.75" customHeight="1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spans="1:26" ht="12.75" customHeight="1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spans="1:26" ht="12.75" customHeight="1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spans="1:26" ht="12.75" customHeight="1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spans="1:26" ht="12.75" customHeight="1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spans="1:26" ht="12.75" customHeight="1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spans="1:26" ht="12.75" customHeight="1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spans="1:26" ht="12.75" customHeight="1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spans="1:26" ht="12.75" customHeight="1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spans="1:26" ht="12.75" customHeight="1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spans="1:26" ht="12.75" customHeight="1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spans="1:26" ht="12.75" customHeight="1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spans="1:26" ht="12.75" customHeight="1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spans="1:26" ht="12.75" customHeight="1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spans="1:26" ht="12.75" customHeight="1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spans="1:26" ht="12.75" customHeight="1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spans="1:26" ht="12.75" customHeight="1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spans="1:26" ht="12.75" customHeight="1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spans="1:26" ht="12.75" customHeight="1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spans="1:26" ht="12.75" customHeight="1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spans="1:26" ht="12.75" customHeight="1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spans="1:26" ht="12.75" customHeight="1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spans="1:26" ht="12.75" customHeight="1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spans="1:26" ht="12.75" customHeight="1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spans="1:26" ht="12.75" customHeight="1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spans="1:26" ht="12.75" customHeight="1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spans="1:26" ht="12.75" customHeight="1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spans="1:26" ht="12.75" customHeight="1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spans="1:26" ht="12.75" customHeight="1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spans="1:26" ht="12.75" customHeight="1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spans="1:26" ht="12.75" customHeight="1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spans="1:26" ht="12.75" customHeight="1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spans="1:26" ht="12.75" customHeight="1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spans="1:26" ht="12.75" customHeight="1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spans="1:26" ht="12.75" customHeight="1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spans="1:26" ht="12.75" customHeight="1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spans="1:26" ht="12.75" customHeight="1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spans="1:26" ht="12.75" customHeight="1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spans="1:26" ht="12.75" customHeight="1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spans="1:26" ht="12.75" customHeight="1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spans="1:26" ht="12.75" customHeight="1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spans="1:26" ht="12.75" customHeight="1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spans="1:26" ht="12.75" customHeight="1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spans="1:26" ht="12.75" customHeight="1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spans="1:26" ht="12.75" customHeight="1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spans="1:26" ht="12.75" customHeight="1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spans="1:26" ht="12.75" customHeight="1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spans="1:26" ht="12.75" customHeight="1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spans="1:26" ht="12.75" customHeight="1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spans="1:26" ht="12.75" customHeight="1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spans="1:26" ht="12.75" customHeight="1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spans="1:26" ht="12.75" customHeight="1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spans="1:26" ht="12.75" customHeight="1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spans="1:26" ht="12.75" customHeight="1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spans="1:26" ht="12.75" customHeight="1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spans="1:26" ht="12.75" customHeight="1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spans="1:26" ht="12.75" customHeight="1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spans="1:26" ht="12.75" customHeight="1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spans="1:26" ht="12.75" customHeight="1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spans="1:26" ht="12.75" customHeight="1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spans="1:26" ht="12.75" customHeight="1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spans="1:26" ht="12.75" customHeight="1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spans="1:26" ht="12.75" customHeight="1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spans="1:26" ht="12.75" customHeight="1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spans="1:26" ht="12.75" customHeight="1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spans="1:26" ht="12.75" customHeight="1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spans="1:26" ht="12.75" customHeight="1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spans="1:26" ht="12.75" customHeight="1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spans="1:26" ht="12.75" customHeight="1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spans="1:26" ht="12.75" customHeight="1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spans="1:26" ht="12.75" customHeight="1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spans="1:26" ht="12.75" customHeight="1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spans="1:26" ht="12.75" customHeight="1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spans="1:26" ht="12.75" customHeight="1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spans="1:26" ht="12.75" customHeight="1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spans="1:26" ht="12.75" customHeight="1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spans="1:26" ht="12.75" customHeight="1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spans="1:26" ht="12.75" customHeight="1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spans="1:26" ht="12.75" customHeight="1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spans="1:26" ht="12.75" customHeight="1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spans="1:26" ht="12.75" customHeight="1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spans="1:26" ht="12.75" customHeight="1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spans="1:26" ht="12.75" customHeight="1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spans="1:26" ht="12.75" customHeight="1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spans="1:26" ht="12.75" customHeight="1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spans="1:26" ht="12.75" customHeight="1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spans="1:26" ht="12.75" customHeight="1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spans="1:26" ht="12.75" customHeight="1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spans="1:26" ht="12.75" customHeight="1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spans="1:26" ht="12.75" customHeight="1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spans="1:26" ht="12.75" customHeight="1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spans="1:26" ht="12.75" customHeight="1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spans="1:26" ht="12.75" customHeight="1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spans="1:26" ht="12.75" customHeight="1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spans="1:26" ht="12.75" customHeight="1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spans="1:26" ht="12.75" customHeight="1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spans="1:26" ht="12.75" customHeight="1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spans="1:26" ht="12.75" customHeight="1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spans="1:26" ht="12.75" customHeight="1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spans="1:26" ht="12.75" customHeight="1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spans="1:26" ht="12.75" customHeight="1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spans="1:26" ht="12.75" customHeight="1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spans="1:26" ht="12.75" customHeight="1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spans="1:26" ht="12.75" customHeight="1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spans="1:26" ht="12.75" customHeight="1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spans="1:26" ht="12.75" customHeight="1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spans="1:26" ht="12.75" customHeight="1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spans="1:26" ht="12.75" customHeight="1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spans="1:26" ht="12.75" customHeight="1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spans="1:26" ht="12.75" customHeight="1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spans="1:26" ht="12.75" customHeight="1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spans="1:26" ht="12.75" customHeight="1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spans="1:26" ht="12.75" customHeight="1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spans="1:26" ht="12.75" customHeight="1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spans="1:26" ht="12.75" customHeight="1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spans="1:26" ht="12.75" customHeight="1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spans="1:26" ht="12.75" customHeight="1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spans="1:26" ht="12.75" customHeight="1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spans="1:26" ht="12.75" customHeight="1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spans="1:26" ht="12.75" customHeight="1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spans="1:26" ht="12.75" customHeight="1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spans="1:26" ht="12.75" customHeight="1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spans="1:26" ht="12.75" customHeight="1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spans="1:26" ht="12.75" customHeight="1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spans="1:26" ht="12.75" customHeight="1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spans="1:26" ht="12.75" customHeight="1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spans="1:26" ht="12.75" customHeight="1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spans="1:26" ht="12.75" customHeight="1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spans="1:26" ht="12.75" customHeight="1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spans="1:26" ht="12.75" customHeight="1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spans="1:26" ht="12.75" customHeight="1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spans="1:26" ht="12.75" customHeight="1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spans="1:26" ht="12.75" customHeight="1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spans="1:26" ht="12.75" customHeight="1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spans="1:26" ht="12.75" customHeight="1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spans="1:26" ht="12.75" customHeight="1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spans="1:26" ht="12.75" customHeight="1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spans="1:26" ht="12.75" customHeight="1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spans="1:26" ht="12.75" customHeight="1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spans="1:26" ht="12.75" customHeight="1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spans="1:26" ht="12.75" customHeight="1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spans="1:26" ht="12.75" customHeight="1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spans="1:26" ht="12.75" customHeight="1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spans="1:26" ht="12.75" customHeight="1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spans="1:26" ht="12.75" customHeight="1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spans="1:26" ht="12.75" customHeight="1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spans="1:26" ht="12.75" customHeight="1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spans="1:26" ht="12.75" customHeight="1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spans="1:26" ht="12.75" customHeight="1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spans="1:26" ht="12.75" customHeight="1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spans="1:26" ht="12.75" customHeight="1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spans="1:26" ht="12.75" customHeight="1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spans="1:26" ht="12.75" customHeight="1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spans="1:26" ht="12.75" customHeight="1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spans="1:26" ht="12.75" customHeight="1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spans="1:26" ht="12.75" customHeight="1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spans="1:26" ht="12.75" customHeight="1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spans="1:26" ht="12.75" customHeight="1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spans="1:26" ht="12.75" customHeight="1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spans="1:26" ht="12.75" customHeight="1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spans="1:26" ht="12.75" customHeight="1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spans="1:26" ht="12.75" customHeight="1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spans="1:26" ht="12.75" customHeight="1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spans="1:26" ht="12.75" customHeight="1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spans="1:26" ht="12.75" customHeight="1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spans="1:26" ht="12.75" customHeight="1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spans="1:26" ht="12.75" customHeight="1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spans="1:26" ht="12.75" customHeight="1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spans="1:26" ht="12.75" customHeight="1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spans="1:26" ht="12.75" customHeight="1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spans="1:26" ht="12.75" customHeight="1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spans="1:26" ht="12.75" customHeight="1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spans="1:26" ht="12.75" customHeight="1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spans="1:26" ht="12.75" customHeight="1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spans="1:26" ht="12.75" customHeight="1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spans="1:26" ht="12.75" customHeight="1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spans="1:26" ht="12.75" customHeight="1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spans="1:26" ht="12.75" customHeight="1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spans="1:26" ht="12.75" customHeight="1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spans="1:26" ht="12.75" customHeight="1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spans="1:26" ht="12.75" customHeight="1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spans="1:26" ht="12.75" customHeight="1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spans="1:26" ht="12.75" customHeight="1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spans="1:26" ht="12.75" customHeight="1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spans="1:26" ht="12.75" customHeight="1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spans="1:26" ht="12.75" customHeight="1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spans="1:26" ht="12.75" customHeight="1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spans="1:26" ht="12.75" customHeight="1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spans="1:26" ht="12.75" customHeight="1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spans="1:26" ht="12.75" customHeight="1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spans="1:26" ht="12.75" customHeight="1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spans="1:26" ht="12.75" customHeight="1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spans="1:26" ht="12.75" customHeight="1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spans="1:26" ht="12.75" customHeight="1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spans="1:26" ht="12.75" customHeight="1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spans="1:26" ht="12.75" customHeight="1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spans="1:26" ht="12.75" customHeight="1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spans="1:26" ht="12.75" customHeight="1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spans="1:26" ht="12.75" customHeight="1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spans="1:26" ht="12.75" customHeight="1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spans="1:26" ht="12.75" customHeight="1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spans="1:26" ht="12.75" customHeight="1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spans="1:26" ht="12.75" customHeight="1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spans="1:26" ht="12.75" customHeight="1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spans="1:26" ht="12.75" customHeight="1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spans="1:26" ht="12.75" customHeight="1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spans="1:26" ht="12.75" customHeight="1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spans="1:26" ht="12.75" customHeight="1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spans="1:26" ht="12.75" customHeight="1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spans="1:26" ht="12.75" customHeight="1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spans="1:26" ht="12.75" customHeight="1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spans="1:26" ht="12.75" customHeight="1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spans="1:26" ht="12.75" customHeight="1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spans="1:26" ht="12.75" customHeight="1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spans="1:26" ht="12.75" customHeight="1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spans="1:26" ht="12.75" customHeight="1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spans="1:26" ht="12.75" customHeight="1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spans="1:26" ht="12.75" customHeight="1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spans="1:26" ht="12.75" customHeight="1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spans="1:26" ht="12.75" customHeight="1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spans="1:26" ht="12.75" customHeight="1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spans="1:26" ht="12.75" customHeight="1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spans="1:26" ht="12.75" customHeight="1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spans="1:26" ht="12.75" customHeight="1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spans="1:26" ht="12.75" customHeight="1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spans="1:26" ht="12.75" customHeight="1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spans="1:26" ht="12.75" customHeight="1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spans="1:26" ht="12.75" customHeight="1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spans="1:26" ht="12.75" customHeight="1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spans="1:26" ht="12.75" customHeight="1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spans="1:26" ht="12.75" customHeight="1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spans="1:26" ht="12.75" customHeight="1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spans="1:26" ht="12.75" customHeight="1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spans="1:26" ht="12.75" customHeight="1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spans="1:26" ht="12.75" customHeight="1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spans="1:26" ht="12.75" customHeight="1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spans="1:26" ht="12.75" customHeight="1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spans="1:26" ht="12.75" customHeight="1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spans="1:26" ht="12.75" customHeight="1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spans="1:26" ht="12.75" customHeight="1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spans="1:26" ht="12.75" customHeight="1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spans="1:26" ht="12.75" customHeight="1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spans="1:26" ht="12.75" customHeight="1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spans="1:26" ht="12.75" customHeight="1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spans="1:26" ht="12.75" customHeight="1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spans="1:26" ht="12.75" customHeight="1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spans="1:26" ht="12.75" customHeight="1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spans="1:26" ht="12.75" customHeight="1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spans="1:26" ht="12.75" customHeight="1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spans="1:26" ht="12.75" customHeight="1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spans="1:26" ht="12.75" customHeight="1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spans="1:26" ht="12.75" customHeight="1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spans="1:26" ht="12.75" customHeight="1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spans="1:26" ht="12.75" customHeight="1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spans="1:26" ht="12.75" customHeight="1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spans="1:26" ht="12.75" customHeight="1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spans="1:26" ht="12.75" customHeight="1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spans="1:26" ht="12.75" customHeight="1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spans="1:26" ht="12.75" customHeight="1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spans="1:26" ht="12.75" customHeight="1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spans="1:26" ht="12.75" customHeight="1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spans="1:26" ht="12.75" customHeight="1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spans="1:26" ht="12.75" customHeight="1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spans="1:26" ht="12.75" customHeight="1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spans="1:26" ht="12.75" customHeight="1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spans="1:26" ht="12.75" customHeight="1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spans="1:26" ht="12.75" customHeight="1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spans="1:26" ht="12.75" customHeight="1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spans="1:26" ht="12.75" customHeight="1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spans="1:26" ht="12.75" customHeight="1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spans="1:26" ht="12.75" customHeight="1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spans="1:26" ht="12.75" customHeight="1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spans="1:26" ht="12.75" customHeight="1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spans="1:26" ht="12.75" customHeight="1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spans="1:26" ht="12.75" customHeight="1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spans="1:26" ht="12.75" customHeight="1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spans="1:26" ht="12.75" customHeight="1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spans="1:26" ht="12.75" customHeight="1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spans="1:26" ht="12.75" customHeight="1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spans="1:26" ht="12.75" customHeight="1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spans="1:26" ht="12.75" customHeight="1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spans="1:26" ht="12.75" customHeight="1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spans="1:26" ht="12.75" customHeight="1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spans="1:26" ht="12.75" customHeight="1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spans="1:26" ht="12.75" customHeight="1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spans="1:26" ht="12.75" customHeight="1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spans="1:26" ht="12.75" customHeight="1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spans="1:26" ht="12.75" customHeight="1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spans="1:26" ht="12.75" customHeight="1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spans="1:26" ht="12.75" customHeight="1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spans="1:26" ht="12.75" customHeight="1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spans="1:26" ht="12.75" customHeight="1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spans="1:26" ht="12.75" customHeight="1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spans="1:26" ht="12.75" customHeight="1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spans="1:26" ht="12.75" customHeight="1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spans="1:26" ht="12.75" customHeight="1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spans="1:26" ht="12.75" customHeight="1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spans="1:26" ht="12.75" customHeight="1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spans="1:26" ht="12.75" customHeight="1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spans="1:26" ht="12.75" customHeight="1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spans="1:26" ht="12.75" customHeight="1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spans="1:26" ht="12.75" customHeight="1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spans="1:26" ht="12.75" customHeight="1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spans="1:26" ht="12.75" customHeight="1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spans="1:26" ht="12.75" customHeight="1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spans="1:26" ht="12.75" customHeight="1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spans="1:26" ht="12.75" customHeight="1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spans="1:26" ht="12.75" customHeight="1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spans="1:26" ht="12.75" customHeight="1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spans="1:26" ht="12.75" customHeight="1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spans="1:26" ht="12.75" customHeight="1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spans="1:26" ht="12.75" customHeight="1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spans="1:26" ht="12.75" customHeight="1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spans="1:26" ht="12.75" customHeight="1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spans="1:26" ht="12.75" customHeight="1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spans="1:26" ht="12.75" customHeight="1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spans="1:26" ht="12.75" customHeight="1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spans="1:26" ht="12.75" customHeight="1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spans="1:26" ht="12.75" customHeight="1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spans="1:26" ht="12.75" customHeight="1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spans="1:26" ht="12.75" customHeight="1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spans="1:26" ht="12.75" customHeight="1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spans="1:26" ht="12.75" customHeight="1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spans="1:26" ht="12.75" customHeight="1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spans="1:26" ht="12.75" customHeight="1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spans="1:26" ht="12.75" customHeight="1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spans="1:26" ht="12.75" customHeight="1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spans="1:26" ht="12.75" customHeight="1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spans="1:26" ht="12.75" customHeight="1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spans="1:26" ht="12.75" customHeight="1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spans="1:26" ht="12.75" customHeight="1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spans="1:26" ht="12.75" customHeight="1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spans="1:26" ht="12.75" customHeight="1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spans="1:26" ht="12.75" customHeight="1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spans="1:26" ht="12.75" customHeight="1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spans="1:26" ht="12.75" customHeight="1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spans="1:26" ht="12.75" customHeight="1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spans="1:26" ht="12.75" customHeight="1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spans="1:26" ht="12.75" customHeight="1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spans="1:26" ht="12.75" customHeight="1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spans="1:26" ht="12.75" customHeight="1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spans="1:26" ht="12.75" customHeight="1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spans="1:26" ht="12.75" customHeight="1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spans="1:26" ht="12.75" customHeight="1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spans="1:26" ht="12.75" customHeight="1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spans="1:26" ht="12.75" customHeight="1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spans="1:26" ht="12.75" customHeight="1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spans="1:26" ht="12.75" customHeight="1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spans="1:26" ht="12.75" customHeight="1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spans="1:26" ht="12.75" customHeight="1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spans="1:26" ht="12.75" customHeight="1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spans="1:26" ht="12.75" customHeight="1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spans="1:26" ht="12.75" customHeight="1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spans="1:26" ht="12.75" customHeight="1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spans="1:26" ht="12.75" customHeight="1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spans="1:26" ht="12.75" customHeight="1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spans="1:26" ht="12.75" customHeight="1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spans="1:26" ht="12.75" customHeight="1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spans="1:26" ht="12.75" customHeight="1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spans="1:26" ht="12.75" customHeight="1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spans="1:26" ht="12.75" customHeight="1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spans="1:26" ht="12.75" customHeight="1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spans="1:26" ht="12.75" customHeight="1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spans="1:26" ht="12.75" customHeight="1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spans="1:26" ht="12.75" customHeight="1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spans="1:26" ht="12.75" customHeight="1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spans="1:26" ht="12.75" customHeight="1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spans="1:26" ht="12.75" customHeight="1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spans="1:26" ht="12.75" customHeight="1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spans="1:26" ht="12.75" customHeight="1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spans="1:26" ht="12.75" customHeight="1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spans="1:26" ht="12.75" customHeight="1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spans="1:26" ht="12.75" customHeight="1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spans="1:26" ht="12.75" customHeight="1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spans="1:26" ht="12.75" customHeight="1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spans="1:26" ht="12.75" customHeight="1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spans="1:26" ht="12.75" customHeight="1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spans="1:26" ht="12.75" customHeight="1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spans="1:26" ht="12.75" customHeight="1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spans="1:26" ht="12.75" customHeight="1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spans="1:26" ht="12.75" customHeight="1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spans="1:26" ht="12.75" customHeight="1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spans="1:26" ht="12.75" customHeight="1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spans="1:26" ht="12.75" customHeight="1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spans="1:26" ht="12.75" customHeight="1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spans="1:26" ht="12.75" customHeight="1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spans="1:26" ht="12.75" customHeight="1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spans="1:26" ht="12.75" customHeight="1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spans="1:26" ht="12.75" customHeight="1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spans="1:26" ht="12.75" customHeight="1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spans="1:26" ht="12.75" customHeight="1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spans="1:26" ht="12.75" customHeight="1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spans="1:26" ht="12.75" customHeight="1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spans="1:26" ht="12.75" customHeight="1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spans="1:26" ht="12.75" customHeight="1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spans="1:26" ht="12.75" customHeight="1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spans="1:26" ht="12.75" customHeight="1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spans="1:26" ht="12.75" customHeight="1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spans="1:26" ht="12.75" customHeight="1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spans="1:26" ht="12.75" customHeight="1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spans="1:26" ht="12.75" customHeight="1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spans="1:26" ht="12.75" customHeight="1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spans="1:26" ht="12.75" customHeight="1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spans="1:26" ht="12.75" customHeight="1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spans="1:26" ht="12.75" customHeight="1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spans="1:26" ht="12.75" customHeight="1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spans="1:26" ht="12.75" customHeight="1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spans="1:26" ht="12.75" customHeight="1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spans="1:26" ht="12.75" customHeight="1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spans="1:26" ht="12.75" customHeight="1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spans="1:26" ht="12.75" customHeight="1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spans="1:26" ht="12.75" customHeight="1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spans="1:26" ht="12.75" customHeight="1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spans="1:26" ht="12.75" customHeight="1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spans="1:26" ht="12.75" customHeight="1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spans="1:26" ht="12.75" customHeight="1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spans="1:26" ht="12.75" customHeight="1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spans="1:26" ht="12.75" customHeight="1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spans="1:26" ht="12.75" customHeight="1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spans="1:26" ht="12.75" customHeight="1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spans="1:26" ht="12.75" customHeight="1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spans="1:26" ht="12.75" customHeight="1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spans="1:26" ht="12.75" customHeight="1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spans="1:26" ht="12.75" customHeight="1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spans="1:26" ht="12.75" customHeight="1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spans="1:26" ht="12.75" customHeight="1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spans="1:26" ht="12.75" customHeight="1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spans="1:26" ht="12.75" customHeight="1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spans="1:26" ht="12.75" customHeight="1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spans="1:26" ht="12.75" customHeight="1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spans="1:26" ht="12.75" customHeight="1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spans="1:26" ht="12.75" customHeight="1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spans="1:26" ht="12.75" customHeight="1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spans="1:26" ht="12.75" customHeight="1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spans="1:26" ht="12.75" customHeight="1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spans="1:26" ht="12.75" customHeight="1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spans="1:26" ht="12.75" customHeight="1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spans="1:26" ht="12.75" customHeight="1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spans="1:26" ht="12.75" customHeight="1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spans="1:26" ht="12.75" customHeight="1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spans="1:26" ht="12.75" customHeight="1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spans="1:26" ht="12.75" customHeight="1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spans="1:26" ht="12.75" customHeight="1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spans="1:26" ht="12.75" customHeight="1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spans="1:26" ht="12.75" customHeight="1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spans="1:26" ht="12.75" customHeight="1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spans="1:26" ht="12.75" customHeight="1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spans="1:26" ht="12.75" customHeight="1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spans="1:26" ht="12.75" customHeight="1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spans="1:26" ht="12.75" customHeight="1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spans="1:26" ht="12.75" customHeight="1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spans="1:26" ht="12.75" customHeight="1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spans="1:26" ht="12.75" customHeight="1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spans="1:26" ht="12.75" customHeight="1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spans="1:26" ht="12.75" customHeight="1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spans="1:26" ht="12.75" customHeight="1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spans="1:26" ht="12.75" customHeight="1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spans="1:26" ht="12.75" customHeight="1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spans="1:26" ht="12.75" customHeight="1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spans="1:26" ht="12.75" customHeight="1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spans="1:26" ht="12.75" customHeight="1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spans="1:26" ht="12.75" customHeight="1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spans="1:26" ht="12.75" customHeight="1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spans="1:26" ht="12.75" customHeight="1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spans="1:26" ht="12.75" customHeight="1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spans="1:26" ht="12.75" customHeight="1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spans="1:26" ht="12.75" customHeight="1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spans="1:26" ht="12.75" customHeight="1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spans="1:26" ht="12.75" customHeight="1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spans="1:26" ht="12.75" customHeight="1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spans="1:26" ht="12.75" customHeight="1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spans="1:26" ht="12.75" customHeight="1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spans="1:26" ht="12.75" customHeight="1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spans="1:26" ht="12.75" customHeight="1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spans="1:26" ht="12.75" customHeight="1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spans="1:26" ht="12.75" customHeight="1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spans="1:26" ht="12.75" customHeight="1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spans="1:26" ht="12.75" customHeight="1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spans="1:26" ht="12.75" customHeight="1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spans="1:26" ht="12.75" customHeight="1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spans="1:26" ht="12.75" customHeight="1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spans="1:26" ht="12.75" customHeight="1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spans="1:26" ht="12.75" customHeight="1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spans="1:26" ht="12.75" customHeight="1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spans="1:26" ht="12.75" customHeight="1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spans="1:26" ht="12.75" customHeight="1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spans="1:26" ht="12.75" customHeight="1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spans="1:26" ht="12.75" customHeight="1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spans="1:26" ht="12.75" customHeight="1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spans="1:26" ht="12.75" customHeight="1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spans="1:26" ht="12.75" customHeight="1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spans="1:26" ht="12.75" customHeight="1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spans="1:26" ht="12.75" customHeight="1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spans="1:26" ht="12.75" customHeight="1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spans="1:26" ht="12.75" customHeight="1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spans="1:26" ht="12.75" customHeight="1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spans="1:26" ht="12.75" customHeight="1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spans="1:26" ht="12.75" customHeight="1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spans="1:26" ht="12.75" customHeight="1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spans="1:26" ht="12.75" customHeight="1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spans="1:26" ht="12.75" customHeight="1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spans="1:26" ht="12.75" customHeight="1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spans="1:26" ht="12.75" customHeight="1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spans="1:26" ht="12.75" customHeight="1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spans="1:26" ht="12.75" customHeight="1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spans="1:26" ht="12.75" customHeight="1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spans="1:26" ht="12.75" customHeight="1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spans="1:26" ht="12.75" customHeight="1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spans="1:26" ht="12.75" customHeight="1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spans="1:26" ht="12.75" customHeight="1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spans="1:26" ht="12.75" customHeight="1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spans="1:26" ht="12.75" customHeight="1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spans="1:26" ht="12.75" customHeight="1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spans="1:26" ht="12.75" customHeight="1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spans="1:26" ht="12.75" customHeight="1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spans="1:26" ht="12.75" customHeight="1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spans="1:26" ht="12.75" customHeight="1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spans="1:26" ht="12.75" customHeight="1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spans="1:26" ht="12.75" customHeight="1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spans="1:26" ht="12.75" customHeight="1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spans="1:26" ht="12.75" customHeight="1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spans="1:26" ht="12.75" customHeight="1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spans="1:26" ht="12.75" customHeight="1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spans="1:26" ht="12.75" customHeight="1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spans="1:26" ht="12.75" customHeight="1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spans="1:26" ht="12.75" customHeight="1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spans="1:26" ht="12.75" customHeight="1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spans="1:26" ht="12.75" customHeight="1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spans="1:26" ht="12.75" customHeight="1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spans="1:26" ht="12.75" customHeight="1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spans="1:26" ht="12.75" customHeight="1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spans="1:26" ht="12.75" customHeight="1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spans="1:26" ht="12.75" customHeight="1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spans="1:26" ht="12.75" customHeight="1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spans="1:26" ht="12.75" customHeight="1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spans="1:26" ht="12.75" customHeight="1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spans="1:26" ht="12.75" customHeight="1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spans="1:26" ht="12.75" customHeight="1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spans="1:26" ht="12.75" customHeight="1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spans="1:26" ht="12.75" customHeight="1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spans="1:26" ht="12.75" customHeight="1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spans="1:26" ht="12.75" customHeight="1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spans="1:26" ht="12.75" customHeight="1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spans="1:26" ht="12.75" customHeight="1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spans="1:26" ht="12.75" customHeight="1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spans="1:26" ht="12.75" customHeight="1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spans="1:26" ht="12.75" customHeight="1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spans="1:26" ht="12.75" customHeight="1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spans="1:26" ht="12.75" customHeight="1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spans="1:26" ht="12.75" customHeight="1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spans="1:26" ht="12.75" customHeight="1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spans="1:26" ht="12.75" customHeight="1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spans="1:26" ht="12.75" customHeight="1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spans="1:26" ht="12.75" customHeight="1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spans="1:26" ht="12.75" customHeight="1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spans="1:26" ht="12.75" customHeight="1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spans="1:26" ht="12.75" customHeight="1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spans="1:26" ht="12.75" customHeight="1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spans="1:26" ht="12.75" customHeight="1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spans="1:26" ht="12.75" customHeight="1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spans="1:26" ht="12.75" customHeight="1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spans="1:26" ht="12.75" customHeight="1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spans="1:26" ht="12.75" customHeight="1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spans="1:26" ht="12.75" customHeight="1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spans="1:26" ht="12.75" customHeight="1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spans="1:26" ht="12.75" customHeight="1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spans="1:26" ht="12.75" customHeight="1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spans="1:26" ht="12.75" customHeight="1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spans="1:26" ht="12.75" customHeight="1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spans="1:26" ht="12.75" customHeight="1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spans="1:26" ht="12.75" customHeight="1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spans="1:26" ht="12.75" customHeight="1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spans="1:26" ht="12.75" customHeight="1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spans="1:26" ht="12.75" customHeight="1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spans="1:26" ht="12.75" customHeight="1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spans="1:26" ht="12.75" customHeight="1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spans="1:26" ht="12.75" customHeight="1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spans="1:26" ht="12.75" customHeight="1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spans="1:26" ht="12.75" customHeight="1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spans="1:26" ht="12.75" customHeight="1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spans="1:26" ht="12.75" customHeight="1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spans="1:26" ht="12.75" customHeight="1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spans="1:26" ht="12.75" customHeight="1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spans="1:26" ht="12.75" customHeight="1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spans="1:26" ht="12.75" customHeight="1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spans="1:26" ht="12.75" customHeight="1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spans="1:26" ht="12.75" customHeight="1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spans="1:26" ht="12.75" customHeight="1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spans="1:26" ht="12.75" customHeight="1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spans="1:26" ht="12.75" customHeight="1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spans="1:26" ht="12.75" customHeight="1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spans="1:26" ht="12.75" customHeight="1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spans="1:26" ht="12.75" customHeight="1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spans="1:26" ht="12.75" customHeight="1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spans="1:26" ht="12.75" customHeight="1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spans="1:26" ht="12.75" customHeight="1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spans="1:26" ht="12.75" customHeight="1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spans="1:26" ht="12.75" customHeight="1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spans="1:26" ht="12.75" customHeight="1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spans="1:26" ht="12.75" customHeight="1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spans="1:26" ht="12.75" customHeight="1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spans="1:26" ht="12.75" customHeight="1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spans="1:26" ht="12.75" customHeight="1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spans="1:26" ht="12.75" customHeight="1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spans="1:26" ht="12.75" customHeight="1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spans="1:26" ht="12.75" customHeight="1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spans="1:26" ht="12.75" customHeight="1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spans="1:26" ht="12.75" customHeight="1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spans="1:26" ht="12.75" customHeight="1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spans="1:26" ht="12.75" customHeight="1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spans="1:26" ht="12.75" customHeight="1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spans="1:26" ht="12.75" customHeight="1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spans="1:26" ht="12.75" customHeight="1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spans="1:26" ht="12.75" customHeight="1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spans="1:26" ht="12.75" customHeight="1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spans="1:26" ht="12.75" customHeight="1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spans="1:26" ht="12.75" customHeight="1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spans="1:26" ht="12.75" customHeight="1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spans="1:26" ht="12.75" customHeight="1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spans="1:26" ht="12.75" customHeight="1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spans="1:26" ht="12.75" customHeight="1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spans="1:26" ht="12.75" customHeight="1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</sheetData>
  <pageMargins left="0.78740157480314965" right="0.78740157480314965" top="1.1811023622047245" bottom="0.98425196850393704" header="0" footer="0"/>
  <pageSetup paperSize="9" scale="7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PG</vt:lpstr>
      <vt:lpstr>1-2</vt:lpstr>
      <vt:lpstr>3-4</vt:lpstr>
      <vt:lpstr>5</vt:lpstr>
      <vt:lpstr>6-7</vt:lpstr>
      <vt:lpstr>8-9-10</vt:lpstr>
      <vt:lpstr>11</vt:lpstr>
      <vt:lpstr>12-13</vt:lpstr>
      <vt:lpstr>14-15</vt:lpstr>
      <vt:lpstr>16-19</vt:lpstr>
      <vt:lpstr>20-21</vt:lpstr>
      <vt:lpstr>22-23</vt:lpstr>
      <vt:lpstr>24-27</vt:lpstr>
      <vt:lpstr>28-29-30</vt:lpstr>
      <vt:lpstr>31-32</vt:lpstr>
      <vt:lpstr>33-34</vt:lpstr>
      <vt:lpstr>graphique </vt:lpstr>
      <vt:lpstr>graphique modifier2017</vt:lpstr>
      <vt:lpstr>Graphe 2014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2018-06-05T11:45:20Z</cp:lastPrinted>
  <dcterms:created xsi:type="dcterms:W3CDTF">2018-04-04T15:02:04Z</dcterms:created>
  <dcterms:modified xsi:type="dcterms:W3CDTF">2018-06-05T11:45:35Z</dcterms:modified>
</cp:coreProperties>
</file>